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009358\Desktop\"/>
    </mc:Choice>
  </mc:AlternateContent>
  <xr:revisionPtr revIDLastSave="0" documentId="8_{76760251-4C91-4DBE-BE84-9A33418F8DA2}" xr6:coauthVersionLast="47" xr6:coauthVersionMax="47" xr10:uidLastSave="{00000000-0000-0000-0000-000000000000}"/>
  <bookViews>
    <workbookView xWindow="-108" yWindow="-108" windowWidth="23256" windowHeight="12456" xr2:uid="{90BC675A-673E-4DBC-9DE9-503DBC45DD5C}"/>
  </bookViews>
  <sheets>
    <sheet name="Teknik Olmayan PL (Cons)" sheetId="8" r:id="rId1"/>
    <sheet name="Cari Varlıklar" sheetId="1" r:id="rId2"/>
    <sheet name="Cari Olmayan Varlıklar (Cons)" sheetId="2" r:id="rId3"/>
    <sheet name="Kısa Vadeli Yükümlülükler" sheetId="3" r:id="rId4"/>
    <sheet name="Uzun Vadeli Yükümlülükler (Con)" sheetId="4" r:id="rId5"/>
    <sheet name="Özsermaye (Cons)" sheetId="5" r:id="rId6"/>
    <sheet name="Teknik PL" sheetId="6" r:id="rId7"/>
    <sheet name="Teknik PL -2" sheetId="7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1" i="8" l="1"/>
  <c r="J41" i="8"/>
  <c r="I41" i="8"/>
  <c r="H41" i="8"/>
  <c r="K40" i="8"/>
  <c r="J40" i="8"/>
  <c r="I40" i="8"/>
  <c r="H40" i="8"/>
  <c r="K29" i="8"/>
  <c r="J29" i="8"/>
  <c r="I29" i="8"/>
  <c r="H29" i="8"/>
  <c r="K20" i="8"/>
  <c r="J20" i="8"/>
  <c r="I20" i="8"/>
  <c r="H20" i="8"/>
  <c r="K9" i="8"/>
  <c r="J9" i="8"/>
  <c r="I9" i="8"/>
  <c r="H9" i="8"/>
  <c r="K8" i="8"/>
  <c r="J8" i="8"/>
  <c r="I8" i="8"/>
  <c r="H8" i="8"/>
  <c r="K7" i="8"/>
  <c r="J7" i="8"/>
  <c r="I7" i="8"/>
  <c r="H7" i="8"/>
  <c r="K6" i="8"/>
  <c r="J6" i="8"/>
  <c r="I6" i="8"/>
  <c r="H6" i="8"/>
  <c r="K5" i="8"/>
  <c r="J5" i="8"/>
  <c r="I5" i="8"/>
  <c r="H5" i="8"/>
  <c r="F4" i="8"/>
  <c r="F3" i="8"/>
  <c r="F2" i="8"/>
  <c r="F1" i="8"/>
  <c r="E1" i="8"/>
  <c r="D1" i="8"/>
  <c r="C1" i="8"/>
  <c r="F59" i="7"/>
  <c r="E59" i="7"/>
  <c r="D59" i="7"/>
  <c r="C59" i="7"/>
  <c r="F4" i="7"/>
  <c r="F3" i="7"/>
  <c r="F2" i="7"/>
  <c r="F1" i="7"/>
  <c r="E1" i="7"/>
  <c r="D1" i="7"/>
  <c r="K42" i="6"/>
  <c r="J42" i="6"/>
  <c r="I42" i="6"/>
  <c r="H42" i="6"/>
  <c r="K39" i="6"/>
  <c r="J39" i="6"/>
  <c r="I39" i="6"/>
  <c r="H39" i="6"/>
  <c r="K36" i="6"/>
  <c r="J36" i="6"/>
  <c r="I36" i="6"/>
  <c r="H36" i="6"/>
  <c r="K31" i="6"/>
  <c r="J31" i="6"/>
  <c r="I31" i="6"/>
  <c r="H31" i="6"/>
  <c r="K28" i="6"/>
  <c r="J28" i="6"/>
  <c r="I28" i="6"/>
  <c r="H28" i="6"/>
  <c r="K24" i="6"/>
  <c r="J24" i="6"/>
  <c r="I24" i="6"/>
  <c r="H24" i="6"/>
  <c r="K23" i="6"/>
  <c r="J23" i="6"/>
  <c r="I23" i="6"/>
  <c r="H23" i="6"/>
  <c r="K19" i="6"/>
  <c r="J19" i="6"/>
  <c r="I19" i="6"/>
  <c r="H19" i="6"/>
  <c r="K15" i="6"/>
  <c r="J15" i="6"/>
  <c r="I15" i="6"/>
  <c r="H15" i="6"/>
  <c r="K11" i="6"/>
  <c r="J11" i="6"/>
  <c r="I11" i="6"/>
  <c r="H11" i="6"/>
  <c r="K7" i="6"/>
  <c r="J7" i="6"/>
  <c r="I7" i="6"/>
  <c r="H7" i="6"/>
  <c r="K6" i="6"/>
  <c r="J6" i="6"/>
  <c r="I6" i="6"/>
  <c r="H6" i="6"/>
  <c r="K5" i="6"/>
  <c r="J5" i="6"/>
  <c r="I5" i="6"/>
  <c r="H5" i="6"/>
  <c r="C1" i="6"/>
  <c r="C1" i="7" s="1"/>
  <c r="D36" i="5"/>
  <c r="C36" i="5"/>
  <c r="G34" i="5"/>
  <c r="F34" i="5"/>
  <c r="G33" i="5"/>
  <c r="F33" i="5"/>
  <c r="G29" i="5"/>
  <c r="F29" i="5"/>
  <c r="G25" i="5"/>
  <c r="F25" i="5"/>
  <c r="G18" i="5"/>
  <c r="F18" i="5"/>
  <c r="G12" i="5"/>
  <c r="F12" i="5"/>
  <c r="G6" i="5"/>
  <c r="F6" i="5"/>
  <c r="D2" i="5"/>
  <c r="C2" i="5"/>
  <c r="G55" i="4"/>
  <c r="F55" i="4"/>
  <c r="G52" i="4"/>
  <c r="F52" i="4"/>
  <c r="G48" i="4"/>
  <c r="F48" i="4"/>
  <c r="G45" i="4"/>
  <c r="F45" i="4"/>
  <c r="G40" i="4"/>
  <c r="F40" i="4"/>
  <c r="G33" i="4"/>
  <c r="F33" i="4"/>
  <c r="G28" i="4"/>
  <c r="F28" i="4"/>
  <c r="G21" i="4"/>
  <c r="F21" i="4"/>
  <c r="G14" i="4"/>
  <c r="F14" i="4"/>
  <c r="G6" i="4"/>
  <c r="F6" i="4"/>
  <c r="D5" i="4"/>
  <c r="C5" i="4"/>
  <c r="D4" i="4"/>
  <c r="C4" i="4"/>
  <c r="D3" i="4"/>
  <c r="C3" i="4"/>
  <c r="D2" i="4"/>
  <c r="C2" i="4"/>
  <c r="G62" i="3"/>
  <c r="F62" i="3"/>
  <c r="G54" i="3"/>
  <c r="F54" i="3"/>
  <c r="G50" i="3"/>
  <c r="F50" i="3"/>
  <c r="G41" i="3"/>
  <c r="F41" i="3"/>
  <c r="G34" i="3"/>
  <c r="F34" i="3"/>
  <c r="G29" i="3"/>
  <c r="F29" i="3"/>
  <c r="G22" i="3"/>
  <c r="F22" i="3"/>
  <c r="G15" i="3"/>
  <c r="F15" i="3"/>
  <c r="G6" i="3"/>
  <c r="F6" i="3"/>
  <c r="D2" i="3"/>
  <c r="C2" i="3"/>
  <c r="G79" i="2"/>
  <c r="F79" i="2"/>
  <c r="G78" i="2"/>
  <c r="F78" i="2"/>
  <c r="G69" i="2"/>
  <c r="F69" i="2"/>
  <c r="G65" i="2"/>
  <c r="F65" i="2"/>
  <c r="G57" i="2"/>
  <c r="F57" i="2"/>
  <c r="G46" i="2"/>
  <c r="F46" i="2"/>
  <c r="J36" i="2"/>
  <c r="G35" i="2"/>
  <c r="F35" i="2"/>
  <c r="G27" i="2"/>
  <c r="F27" i="2"/>
  <c r="G17" i="2"/>
  <c r="F17" i="2"/>
  <c r="G6" i="2"/>
  <c r="F6" i="2"/>
  <c r="D2" i="2"/>
  <c r="C2" i="2"/>
  <c r="G65" i="1"/>
  <c r="F65" i="1"/>
  <c r="G56" i="1"/>
  <c r="F56" i="1"/>
  <c r="G51" i="1"/>
  <c r="F51" i="1"/>
  <c r="G43" i="1"/>
  <c r="F43" i="1"/>
  <c r="G33" i="1"/>
  <c r="F33" i="1"/>
  <c r="G22" i="1"/>
  <c r="F22" i="1"/>
  <c r="G13" i="1"/>
  <c r="F13" i="1"/>
  <c r="G6" i="1"/>
  <c r="F6" i="1"/>
  <c r="D2" i="1"/>
  <c r="C2" i="1"/>
</calcChain>
</file>

<file path=xl/sharedStrings.xml><?xml version="1.0" encoding="utf-8"?>
<sst xmlns="http://schemas.openxmlformats.org/spreadsheetml/2006/main" count="479" uniqueCount="363">
  <si>
    <t>VARLIKLAR</t>
  </si>
  <si>
    <t>I- Cari Varlıklar</t>
  </si>
  <si>
    <t>Dipnot</t>
  </si>
  <si>
    <t>Footing</t>
  </si>
  <si>
    <t>Crosscheck</t>
  </si>
  <si>
    <t>A- Nakit ve Nakit Benzeri Varlıklar</t>
  </si>
  <si>
    <t>4.2 ve 14</t>
  </si>
  <si>
    <t>1- Kasa</t>
  </si>
  <si>
    <t>2- Alınan Çekler</t>
  </si>
  <si>
    <t>3- Bankalar</t>
  </si>
  <si>
    <t>4- Verilen Çekler ve Ödeme Emirleri</t>
  </si>
  <si>
    <t>5- Banka Garantili ve Üç Aydan Kısa Vadeli Kredi Kartı Alacakları</t>
  </si>
  <si>
    <t>6- Diğer Nakit ve Nakit Benzeri Varlıklar</t>
  </si>
  <si>
    <t>B- Finansal Varlıklar ile Riski Sigortalılara Ait Finansal Yatırımlar</t>
  </si>
  <si>
    <t>4.2 ve 11</t>
  </si>
  <si>
    <t>1- Satılmaya Hazır Finansal Varlıklar</t>
  </si>
  <si>
    <t>2- Vadeye Kadar Elde Tutulacak Finansal Varlıklar</t>
  </si>
  <si>
    <t>3- Alım Satım Amaçlı Finansal Varlıklar</t>
  </si>
  <si>
    <t>4- Krediler</t>
  </si>
  <si>
    <t>5- Krediler Karşılığı (-)</t>
  </si>
  <si>
    <t>6- Riski Hayat Poliçesi Sahiplerine Ait Finansal Yatırımlar</t>
  </si>
  <si>
    <t>7- Şirket Hissesi</t>
  </si>
  <si>
    <t>8- Finansal Varlıklar Değer Düşüklüğü Karşılığı (-)</t>
  </si>
  <si>
    <t>C- Esas Faaliyetlerden Alacaklar</t>
  </si>
  <si>
    <t>4.2 ve 12</t>
  </si>
  <si>
    <t>1- Sigortacılık Faaliyetlerinden Alacaklar</t>
  </si>
  <si>
    <t>2- Sigortacılık Faaliyetlerinden Alacaklar Karşılığı (-)</t>
  </si>
  <si>
    <t>3- Reasürans Faaliyetlerinden Alacaklar</t>
  </si>
  <si>
    <t>4- Reasürans Faaliyetlerinden Alacaklar Karşılığı (-)</t>
  </si>
  <si>
    <t>5- Sigorta ve Reasürans Şirketleri Nezdindeki Depolar</t>
  </si>
  <si>
    <t>6- Sigortalılara Krediler (İkrazlar)</t>
  </si>
  <si>
    <t>7- Sigortalılara Krediler (İkrazlar) Karşılığı (-)</t>
  </si>
  <si>
    <t>8- Emeklilik Faaliyetlerinden Alacaklar</t>
  </si>
  <si>
    <t>9- Esas Faaliyetlerden Kaynaklanan Şüpheli Alacaklar</t>
  </si>
  <si>
    <t>10- Esas Faaliyetlerden Kaynaklanan Şüpheli Alacaklar Karşılığı</t>
  </si>
  <si>
    <t>D- İlişkili Taraflardan Alacaklar</t>
  </si>
  <si>
    <t>1- Ortaklardan Alacaklar</t>
  </si>
  <si>
    <t>2- İştiraklerden Alacaklar</t>
  </si>
  <si>
    <t>3- Bağlı Ortaklıklardan Alacaklar</t>
  </si>
  <si>
    <t>4- Müşterek Yönetime Tabi Teşebbüslerden Alacaklar</t>
  </si>
  <si>
    <t>5- Personelden Alacaklar</t>
  </si>
  <si>
    <t>6- Diğer İlişkili Taraflardan Alacaklar</t>
  </si>
  <si>
    <t>7- İlişkili Taraflardan Alacaklar Reeskontu (-)</t>
  </si>
  <si>
    <t>8- İlişkili Taraflardan Şüpheli Alacaklar</t>
  </si>
  <si>
    <t>9- İlişkili Taraflardan Şüpheli Alacaklar Karşılığı (-)</t>
  </si>
  <si>
    <t>E- Diğer Alacaklar</t>
  </si>
  <si>
    <t>1- Finansal Kiralama Alacakları</t>
  </si>
  <si>
    <t>2- Kazanılmamış Finansal Kiralama Faiz Gelirleri (-)</t>
  </si>
  <si>
    <t>3- Verilen Depozito ve Teminatlar</t>
  </si>
  <si>
    <t>4- Diğer Çeşitli Alacaklar</t>
  </si>
  <si>
    <t>5- Diğer Çeşitli Alacaklar Reeskontu (-)</t>
  </si>
  <si>
    <t>6- Şüpheli Diğer Alacaklar</t>
  </si>
  <si>
    <t>7- Şüpheli Diğer Alacaklar Karşılığı (-)</t>
  </si>
  <si>
    <t>F- Gelecek Aylara Ait Giderler ve Gelir Tahakkukları</t>
  </si>
  <si>
    <t>1- Ertelenmiş Üretim Giderleri</t>
  </si>
  <si>
    <t>2- Tahakkuk Etmiş Faiz ve Kira Gelirleri</t>
  </si>
  <si>
    <t>3- Gelir Tahakkukları</t>
  </si>
  <si>
    <t>4- Gelecek Aylara Ait Diğer Giderler</t>
  </si>
  <si>
    <t>G- Diğer Cari Varlıklar</t>
  </si>
  <si>
    <t>1- Gelecek Aylar İhtiyacı Stoklar</t>
  </si>
  <si>
    <t>2- Peşin Ödenen Vergiler ve Fonlar</t>
  </si>
  <si>
    <t>3- Ertelenmiş Vergi Varlıkları</t>
  </si>
  <si>
    <t>4- İş Avansları</t>
  </si>
  <si>
    <t>5- Personele Verilen Avanslar</t>
  </si>
  <si>
    <t>4.2</t>
  </si>
  <si>
    <t>6- Sayım ve Tesellüm Noksanları</t>
  </si>
  <si>
    <t>7- Diğer Çeşitli Cari Varlıklar</t>
  </si>
  <si>
    <t>8- Diğer Cari Varlıklar Karşılığı (-)</t>
  </si>
  <si>
    <t>I- Cari Varlıklar Toplamı</t>
  </si>
  <si>
    <t>II- Cari Olmayan Varlıklar</t>
  </si>
  <si>
    <t>A- Esas Faaliyetlerden Alacaklar</t>
  </si>
  <si>
    <t>10- Esas Faaliyetlerden Kaynaklanan Şüpheli Alacaklar Karşılığı (-)</t>
  </si>
  <si>
    <t>B- İlişkili Taraflardan Alacaklar</t>
  </si>
  <si>
    <t>C- Diğer Alacaklar</t>
  </si>
  <si>
    <t>D- Finansal Varlıklar</t>
  </si>
  <si>
    <t>1- Bağlı Menkul Kıymetler</t>
  </si>
  <si>
    <t>2- İştirakler</t>
  </si>
  <si>
    <t>3- İştirakler Sermaye Taahhütleri (-)</t>
  </si>
  <si>
    <t>4- Bağlı Ortaklıklar</t>
  </si>
  <si>
    <t>5- Bağlı Ortaklıklar Sermaye Taahhütleri (-)</t>
  </si>
  <si>
    <t>6- Müşterek Yönetime Tabi Teşebbüsler</t>
  </si>
  <si>
    <t>7- Müşterek Yönetime Tabi Teşebbüsler Sermaye Taahhütleri (-)</t>
  </si>
  <si>
    <t>8- Finansal Varlıklar ve Riski Sigortalılara Ait Finansal Yatırımlar</t>
  </si>
  <si>
    <t>9- Diğer Finansal Varlıklar</t>
  </si>
  <si>
    <t>10- Finansal Varlıklar Değer Düşüklüğü Karşılığı (-)</t>
  </si>
  <si>
    <t>E- Maddi Varlıklar</t>
  </si>
  <si>
    <t>1- Yatırım Amaçlı Gayrimenkuller</t>
  </si>
  <si>
    <t>2- Yatırım Amaçlı Gayrimenkuller Değer Düşüklüğü Karşılığı (-)</t>
  </si>
  <si>
    <t>3- Kullanım Amaçlı Gayrimenkuller</t>
  </si>
  <si>
    <t>4- Makine ve Teçhizatlar</t>
  </si>
  <si>
    <t>5- Demirbaş ve Tesisatlar</t>
  </si>
  <si>
    <t>6- Motorlu Taşıtlar</t>
  </si>
  <si>
    <t>7- Diğer Maddi Varlıklar (Özel Maliyet Bedelleri Dahil)</t>
  </si>
  <si>
    <t>8- Kiralama Yoluyla Edinilmiş Maddi Varlıklar</t>
  </si>
  <si>
    <t>9- Birikmiş Amortismanlar</t>
  </si>
  <si>
    <t>10- Maddi Varlıklara İlişkin Avanslar (Yapılmakta Olan Yatırımlar Dahil)</t>
  </si>
  <si>
    <t>F- Maddi Olmayan Varlıklar</t>
  </si>
  <si>
    <t>1- Haklar</t>
  </si>
  <si>
    <t>2- Şerefiye</t>
  </si>
  <si>
    <t>3- Faaliyet Öncesi Döneme Ait Giderler</t>
  </si>
  <si>
    <t>4- Araştırma ve Geliştirme Giderleri</t>
  </si>
  <si>
    <t>5- Diğer Maddi Olmayan Varlıklar</t>
  </si>
  <si>
    <t>6- Birikmiş İtfalar (-)</t>
  </si>
  <si>
    <t>7- Maddi Olmayan Varlıklara İlişkin Avanslar</t>
  </si>
  <si>
    <t>G-Gelecek Yıllara Ait Giderler ve Gelir Tahakkukları</t>
  </si>
  <si>
    <t>2- Gelir Tahakkukları</t>
  </si>
  <si>
    <t>3- Gelecek Yıllara Ait Diğer Giderler</t>
  </si>
  <si>
    <t>H-Diğer Cari Olmayan Varlıklar</t>
  </si>
  <si>
    <t>1- Efektif Yabancı Para Hesapları</t>
  </si>
  <si>
    <t>2- Döviz Hesapları</t>
  </si>
  <si>
    <t>3- Gelecek Yıllar İhtiyacı Stoklar</t>
  </si>
  <si>
    <t>4- Peşin Ödenen Vergiler ve Fonlar</t>
  </si>
  <si>
    <t>5- Ertelenmiş Vergi Varlıkları</t>
  </si>
  <si>
    <t>6- Diğer Çeşitli Cari Olmayan Varlıklar</t>
  </si>
  <si>
    <t>7- Diğer Cari Olmayan Varlıklar Amortismanı (-)</t>
  </si>
  <si>
    <t>8- Diğer Cari Olmayan Varlıklar Karşılığı (-)</t>
  </si>
  <si>
    <t>II- Cari Olmayan Varlıklar Toplamı</t>
  </si>
  <si>
    <t>Varlıklar Toplamı</t>
  </si>
  <si>
    <t>YÜKÜMLÜLÜKLER</t>
  </si>
  <si>
    <t>III- Kısa Vadeli Yükümlülükler</t>
  </si>
  <si>
    <t>A- Finansal Borçlar</t>
  </si>
  <si>
    <t>1- Kredi Kuruluşlarına Borçlar</t>
  </si>
  <si>
    <t>2- Finansal Kiralama İşlemlerinden Borçlar</t>
  </si>
  <si>
    <t>3- Ertelenmiş Finansal Kiralama Borçlanma Maliyetleri (-)</t>
  </si>
  <si>
    <t>4- Uzun Vadeli Kredilerin Ana Para Taksitleri ve Faizleri</t>
  </si>
  <si>
    <t>5- Çıkarılmış Tahviller (Bonolar) Anapara, Taksit ve Faizleri</t>
  </si>
  <si>
    <t>6- Çıkarılmış Diğer Finansal Varlıklar</t>
  </si>
  <si>
    <t>7- Çıkarılmış Diğer Finansal Varlıklar İhraç Farkı (-)</t>
  </si>
  <si>
    <t>8- Diğer Finansal Borçlar (Yükümlülükler)</t>
  </si>
  <si>
    <t>B- Esas Faaliyetlerden Borçlar</t>
  </si>
  <si>
    <t>4.2 ve 19</t>
  </si>
  <si>
    <t>1- Sigortacılık Faaliyetlerinden Borçlar</t>
  </si>
  <si>
    <t>2- Reasürans Faaliyetlerinden Borçlar</t>
  </si>
  <si>
    <t>3- Sigorta ve Reasürans Şirketlerinden Alınan Depolar</t>
  </si>
  <si>
    <t>4- Emeklilik Faaliyetlerinden Borçlar</t>
  </si>
  <si>
    <t>5- Diğer Esas Faaliyetlerden Borçlar</t>
  </si>
  <si>
    <t>6- Diğer Esas Faaliyetlerden Borçlar Borç Senetleri Reeskontu (-)</t>
  </si>
  <si>
    <t>C-İlişkili Taraflara Borçlar</t>
  </si>
  <si>
    <t>1- Ortaklara Borçlar</t>
  </si>
  <si>
    <t>2- İştiraklere Borçlar</t>
  </si>
  <si>
    <t>3- Bağlı Ortaklıklara Borçlar</t>
  </si>
  <si>
    <t>4- Müşterek Yönetime Tabi Teşebbüslere Borçlar</t>
  </si>
  <si>
    <t>5- Personele Borçlar</t>
  </si>
  <si>
    <t>6- Diğer İlişkili Taraflara Borçlar</t>
  </si>
  <si>
    <t>D- Diğer Borçlar</t>
  </si>
  <si>
    <t>1- Alınan Depozito ve Teminatlar</t>
  </si>
  <si>
    <t>2- Tedavi Giderlerine İlişkin SGK'ya Borçlar</t>
  </si>
  <si>
    <t>3- Diğer Çeşitli Borçlar</t>
  </si>
  <si>
    <t>19 ve 47</t>
  </si>
  <si>
    <t>4- Diğer Çeşitli Borçlar Reeskontu (-)</t>
  </si>
  <si>
    <t>E-Sigortacılık Teknik Karşılıkları</t>
  </si>
  <si>
    <t>1- Kazanılmamış Primler Karşılığı - Net</t>
  </si>
  <si>
    <t>2- Devam Eden Riskler Karşılığı - Net</t>
  </si>
  <si>
    <t>2.23 ve 17</t>
  </si>
  <si>
    <t>3- Matematik Karşılıklar - Net</t>
  </si>
  <si>
    <t>4- Muallak Tazminat Karşılığı - Net</t>
  </si>
  <si>
    <t>4.2 ve 17</t>
  </si>
  <si>
    <t>5- İkramiye ve İndirimler Karşılığı - Net</t>
  </si>
  <si>
    <t>6- Diğer Teknik Karşılıklar - Net</t>
  </si>
  <si>
    <t>10 ve 17</t>
  </si>
  <si>
    <t>F- Ödenecek Vergi ve Benzeri Diğer Yükümlülükler İle Karşılıkları</t>
  </si>
  <si>
    <t>1- Ödenecek Vergi ve Fonlar</t>
  </si>
  <si>
    <t>2- Ödenecek Sosyal Güvenlik Kesintileri</t>
  </si>
  <si>
    <t>3- Vadesi Geçmiş, Ertelenmiş veya Taksitlendirilmiş Vergi</t>
  </si>
  <si>
    <t>ve Diğer Yükümlülükler</t>
  </si>
  <si>
    <t>4- Ödenecek Diğer Vergi ve Benzeri Yükümlülükler</t>
  </si>
  <si>
    <t>5- Dönem Karı Vergi ve Diğer Yasal Yükümlülük Karşılıkları</t>
  </si>
  <si>
    <t>35</t>
  </si>
  <si>
    <t>6- Dönem Karının Peşin Ödenen Vergi ve Diğer Yükümlülükleri (-)</t>
  </si>
  <si>
    <t>7- Diğer Vergi ve Benzeri Yükümlülük Karşılıkları</t>
  </si>
  <si>
    <t>G- Diğer Risklere İlişkin Karşılıklar</t>
  </si>
  <si>
    <t>1- Kıdem Tazminatı Karşılığı</t>
  </si>
  <si>
    <t>2- Sosyal Yardım Sandığı Varlık Açıkları Karşılığı</t>
  </si>
  <si>
    <t>3- Maliyet Giderleri Karşılığı</t>
  </si>
  <si>
    <t>H- Gelecek Aylara Ait Gelirler ve Gider Tahakkukları</t>
  </si>
  <si>
    <t>1- Ertelenmiş Komisyon Gelirleri</t>
  </si>
  <si>
    <t>10 ve 19</t>
  </si>
  <si>
    <t>2- Gider Tahakkukları</t>
  </si>
  <si>
    <t>3- Gelecek Aylara Ait Diğer Gelirler</t>
  </si>
  <si>
    <t>I- Diğer Kısa Vadeli Yükümlülükler</t>
  </si>
  <si>
    <t>1- Ertelenmiş Vergi Yükümlüğü</t>
  </si>
  <si>
    <t>2- Sayım ve Tesellüm Fazlalıkları</t>
  </si>
  <si>
    <t>3- Diğer Çeşitli Kısa Vadeli Yükümlülükler</t>
  </si>
  <si>
    <t>III - Kısa Vadeli Yükümlülükler Toplamı</t>
  </si>
  <si>
    <t>IV- Uzun Vadeli Yükümlülükler</t>
  </si>
  <si>
    <t>4.2 ve 20</t>
  </si>
  <si>
    <t>4- Çıkarılmış Tahviller</t>
  </si>
  <si>
    <t>5- Çıkarılmış Diğer Finansal Varlıklar</t>
  </si>
  <si>
    <t>6- Çıkarılmış Diğer Finansal Varlıklar İhraç Farkı (-)</t>
  </si>
  <si>
    <t>7- Diğer Finansal Borçlar (Yükümlülükler)</t>
  </si>
  <si>
    <t>C- İlişkili Taraflara Borçlar</t>
  </si>
  <si>
    <t>E- Sigortacılık Teknik Karşılıkları</t>
  </si>
  <si>
    <t>2.25 ve 17</t>
  </si>
  <si>
    <t>F- Diğer Yükümlülükler ve Karşılıkları</t>
  </si>
  <si>
    <t>1- Ödenecek Diğer Yükümlülükler</t>
  </si>
  <si>
    <t>2- Vadesi Geçmiş, Ertelenmiş veya Taksitlendirilmiş</t>
  </si>
  <si>
    <t>Vergi ve Diğer Yükümlülükler</t>
  </si>
  <si>
    <t>3- Diğer Borç ve Gider Karşılıkları</t>
  </si>
  <si>
    <t>H-Gelecek Yıllara Ait Gelirler ve Gider Tahakkukları</t>
  </si>
  <si>
    <t>3- Gelecek Yıllara Ait Diğer Gelirler</t>
  </si>
  <si>
    <t>I- Diğer Uzun Vadeli Yükümlülükler</t>
  </si>
  <si>
    <t>1- Ertelenmiş Vergi Yükümlülüğü</t>
  </si>
  <si>
    <t>2- Diğer Uzun Vadeli Yükümlülükler</t>
  </si>
  <si>
    <t>IV- Uzun Vadeli Yükümlülükler Toplamı</t>
  </si>
  <si>
    <t>ÖZSERMAYE</t>
  </si>
  <si>
    <t>V- Özsermaye</t>
  </si>
  <si>
    <t>A- Ödenmiş Sermaye</t>
  </si>
  <si>
    <t>2.13 ve 15</t>
  </si>
  <si>
    <t>1- (Nominal) Sermaye</t>
  </si>
  <si>
    <t>2- Ödenmemiş Sermaye (-)</t>
  </si>
  <si>
    <t>3- Sermaye Düzeltmesi Olumlu Farkları</t>
  </si>
  <si>
    <t>4- Sermaye Düzeltmesi Olumsuz Farkları (-)</t>
  </si>
  <si>
    <t>5- Tescili Beklenen Sermaye</t>
  </si>
  <si>
    <t>B- Sermaye Yedekleri</t>
  </si>
  <si>
    <t>1- Hisse Senedi İhraç Primleri</t>
  </si>
  <si>
    <t>2- Hisse Senedi İptal Karları</t>
  </si>
  <si>
    <t>3- Sermayeye Eklenecek Satış Karları</t>
  </si>
  <si>
    <t>4- Yabancı Para Çevirim Farkları</t>
  </si>
  <si>
    <t>5- Diğer Sermaye Yedekleri</t>
  </si>
  <si>
    <t>C- Kar Yedekleri</t>
  </si>
  <si>
    <t>1- Yasal Yedekler</t>
  </si>
  <si>
    <t>2- Statü Yedekleri</t>
  </si>
  <si>
    <t>3- Olağanüstü Yedekler</t>
  </si>
  <si>
    <t>4- Özel Fonlar (Yedekler)</t>
  </si>
  <si>
    <t>5- Finansal Varlıkların Değerlemesi</t>
  </si>
  <si>
    <t>6- Diğer Kar Yedekleri</t>
  </si>
  <si>
    <t>D- Geçmiş Yıllar Karları</t>
  </si>
  <si>
    <t>1- Geçmiş Yıllar Karları</t>
  </si>
  <si>
    <t>E-Geçmiş Yıllar Zararları (-)</t>
  </si>
  <si>
    <t>1- Geçmiş Yıllar Zararları</t>
  </si>
  <si>
    <t>F-Dönem Net Karı/Zararı</t>
  </si>
  <si>
    <t>1- Dönem Net Karı</t>
  </si>
  <si>
    <t>2- Dönem Net Zararı (-)</t>
  </si>
  <si>
    <t>3-Dağıtıma Konu Olmayan Dönem Karı</t>
  </si>
  <si>
    <t>Özsermaye Toplamı</t>
  </si>
  <si>
    <t>Özsermaye ve Yükümlülükler Toplamı</t>
  </si>
  <si>
    <t xml:space="preserve"> I-TEKNİK BÖLÜM</t>
  </si>
  <si>
    <t>Sınırlı
Denetimden Geçmiş
Cari Dönem
1 Nisan -30 Haziran 2026</t>
  </si>
  <si>
    <t>Sınırlı
Denetimden Geçmiş
Önceki Dönem
1 Ocak -30 Haziran 2025</t>
  </si>
  <si>
    <t>Sınırlı
Denetimden Geçmemiş
Önceki Dönem
1 Nisan -30 Haziran 2025</t>
  </si>
  <si>
    <t>A- Hayat Dışı Teknik Gelir</t>
  </si>
  <si>
    <t>1- Kazanılmış Primler (Reasürör Payı Düşülmüş Olarak)</t>
  </si>
  <si>
    <t>1.1- Yazılan Primler (Reasürör Payı Düşülmüş Olarak)</t>
  </si>
  <si>
    <t>5,17, 24</t>
  </si>
  <si>
    <t>1.1.1- Brüt Yazılan Primler</t>
  </si>
  <si>
    <t>17, 24</t>
  </si>
  <si>
    <t>1.1.2- Reasüröre Devredilen Primler</t>
  </si>
  <si>
    <t>10, 17, 24</t>
  </si>
  <si>
    <t>1.1.3- SGK'ya Aktarılan Primler</t>
  </si>
  <si>
    <t>1.2- Kazanılmamış Primler Karşılığında Değişim (Reasürör Payı ve Devreden Kısım Düşülmüş Olarak)</t>
  </si>
  <si>
    <t>5, 17</t>
  </si>
  <si>
    <t>1.2.1- Kazanılmamış Primler Karşılığı</t>
  </si>
  <si>
    <t>1.2.2- Kazanılmamış Primler Karşılığında Reasürör Payı</t>
  </si>
  <si>
    <t>10, 17</t>
  </si>
  <si>
    <t>1.2.3- Kazanılmamış Primler Karşılığında SGK Payı</t>
  </si>
  <si>
    <t>1.3- Devam Eden Riskler Karşılığında Değişim (Reasürör Payı ve Devreden Kısım Düşülmüş Olarak)</t>
  </si>
  <si>
    <t>1.3.1- Devam Eden Riskler Karşılığı</t>
  </si>
  <si>
    <t>1.3.2- Devam Eden Riskler Karşılığında Reasürör Payı</t>
  </si>
  <si>
    <t>2- Teknik Olmayan Bölümden Aktarılan Yatırım Gelirleri</t>
  </si>
  <si>
    <t>3- Diğer Teknik Gelirler (Reasürör Payı Düşülmüş Olarak)</t>
  </si>
  <si>
    <t>3.1- Brüt Diğer Teknik Gelirler</t>
  </si>
  <si>
    <t>3.2- Brüt Diğer Teknik Gelirlerde Reasürör Payı</t>
  </si>
  <si>
    <t>4- Tahakkuk Eden Rücu ve Sovtaj Gelirleri</t>
  </si>
  <si>
    <t>B- Hayat Dışı Teknik Gider</t>
  </si>
  <si>
    <t>1- Gerçekleşen Tazminatlar (Reasürör Payı Düşülmüş Olarak)</t>
  </si>
  <si>
    <t>1.1- Ödenen Tazminatlar (Reasürör Payı Düşülmüş Olarak)</t>
  </si>
  <si>
    <t>1.1.1- Brüt Ödenen Tazminatlar</t>
  </si>
  <si>
    <t>1.1.2- Ödenen Tazminatlarda Reasürör Payı</t>
  </si>
  <si>
    <t>1.2- Muallak Tazminatlar Karşılığında Değişim (Reasürör Payı ve Devreden Kısım Düşülmüş Olarak)</t>
  </si>
  <si>
    <t>1.2.1- Muallak Tazminatlar Karşılığı</t>
  </si>
  <si>
    <t>1.2.2- Muallak Tazminatlar Karşılığında Reasürör Payı</t>
  </si>
  <si>
    <t>2- İkramiye ve İndirimler Karşılığında Değişim (Reasürör Payı ve Devreden Kısım Düşülmüş Olarak)</t>
  </si>
  <si>
    <t>2.1- İkramiye ve İndirimler Karşılığı</t>
  </si>
  <si>
    <t>2.2- İkramiye ve İndirimler Karşılığında Reasürör Payı</t>
  </si>
  <si>
    <t>3- Diğer Teknik Karşılıklarda Değişim (Reasürör Payı ve Devreden Kısım Düşülmüş Olarak)</t>
  </si>
  <si>
    <t>4- Faaliyet Giderleri</t>
  </si>
  <si>
    <t>5, 32</t>
  </si>
  <si>
    <t>5- Matematik Karşılıklarda Değişim (Reasürör Payı ve Devreden Kısım Düşülmüş Olarak)</t>
  </si>
  <si>
    <t>5.1- Matematik Karşılıklar</t>
  </si>
  <si>
    <t>5.2- Matematik Karşılıklarda Reasürör Payı</t>
  </si>
  <si>
    <t>6- Diğer Teknik Giderler</t>
  </si>
  <si>
    <t>6.1- Brüt Diğer Teknik Giderler</t>
  </si>
  <si>
    <t>6.2- Brüt Diğer Teknik Giderlerde Reasürör Payı</t>
  </si>
  <si>
    <t>C- Teknik Bölüm Dengesi- Hayat Dışı (A - B)</t>
  </si>
  <si>
    <t>D- Hayat Teknik Gelir</t>
  </si>
  <si>
    <t>1.1- Yazılan Primler (Reasürör payı Düşülmüş Olarak)</t>
  </si>
  <si>
    <t>2- Hayat Branşı Yatırım Geliri</t>
  </si>
  <si>
    <t>3- Yatırımlardaki Gerçekleşmemiş Karlar</t>
  </si>
  <si>
    <t>4- Diğer Teknik Gelirler (Reasürör Payı Düşülmüş Olarak)</t>
  </si>
  <si>
    <t>4.1- Brüt Diğer Teknik Gelirler</t>
  </si>
  <si>
    <t>4.2- Brüt Diğer Teknik Gelirlerde Reasürör Payı</t>
  </si>
  <si>
    <t>5- Tahakkuk Eden Rücu Gelirleri</t>
  </si>
  <si>
    <t>E- Hayat Teknik Gider</t>
  </si>
  <si>
    <t>3- Hayat Matematik Karşılığında Değişim (Reasürör Payı ve Devreden Kısım Düşülmüş Olarak)</t>
  </si>
  <si>
    <t>3.1- Matematik Karşılıklar</t>
  </si>
  <si>
    <t>3.1.1- Aktüeryal Matematik Karşılıklar</t>
  </si>
  <si>
    <t>3.1.2- Kar Payı Karşılığı (Yatırım Riski Poliçe Sahiplerine Ait Poliçeler İçin Ayrılan Karş.)</t>
  </si>
  <si>
    <t>3.2- Matematik Karşılığında Reasürör Payı</t>
  </si>
  <si>
    <t>3.2.1- Aktüeryal Matematik Karşılıklar Reasürör Payı</t>
  </si>
  <si>
    <t>3.2.2- Kar Payı Karşılığı Reasürör Payı (Yatırım Riski Poliçe Sahiplerine Ait
Poliçeler İçin Ayrılan Karş.)</t>
  </si>
  <si>
    <t>4- Diğer Teknik Karşılıklarda Değişim (Reasürör Payı ve Devreden Kısım Düşülmüş Olarak)</t>
  </si>
  <si>
    <t>5- Faaliyet Giderleri</t>
  </si>
  <si>
    <t>6- Yatırım Giderleri</t>
  </si>
  <si>
    <t>7- Yatırımlardaki Gerçekleşmemiş Zararlar</t>
  </si>
  <si>
    <t>8- Teknik Olmayan Bölüme Aktarılan Yatırım Gelirleri</t>
  </si>
  <si>
    <t>F- Teknik Bölüm Dengesi- Hayat (D - E)</t>
  </si>
  <si>
    <t>G- Emeklilik Teknik Gelir</t>
  </si>
  <si>
    <t>1- Fon İşletim Gelirleri</t>
  </si>
  <si>
    <t>2- Yönetim Gideri Kesintisi</t>
  </si>
  <si>
    <t>3- Giriş Aidatı Gelirleri</t>
  </si>
  <si>
    <t>4- Ara Verme Halinde Yönetim Gideri Kesintisi</t>
  </si>
  <si>
    <t>5- Özel Hizmet Gideri Kesintisi</t>
  </si>
  <si>
    <t>6- Sermaye Tahsis Avansı Değer Artış Gelirleri</t>
  </si>
  <si>
    <t>7- Diğer Teknik Gelirler</t>
  </si>
  <si>
    <t>H- Emeklilik Teknik Gideri</t>
  </si>
  <si>
    <t>1- Fon İşletim Giderleri</t>
  </si>
  <si>
    <t>2- Sermaye Tahsis Avansları Değer Azalış Giderleri</t>
  </si>
  <si>
    <t>3- Faaliyet Giderleri</t>
  </si>
  <si>
    <t>4- Diğer Teknik Giderler</t>
  </si>
  <si>
    <t>I- Teknik Bölüm Dengesi- Emeklilik (G - H)</t>
  </si>
  <si>
    <t>II -TEKNİK OLMAYAN BÖLÜM</t>
  </si>
  <si>
    <t>C- Teknik Bölüm Dengesi- Hayat Dışı (A-B)</t>
  </si>
  <si>
    <t>F- Teknik Bölüm Dengesi- Hayat (D-E)</t>
  </si>
  <si>
    <t>I - Teknik Bölüm Dengesi- Emeklilik (G-H)</t>
  </si>
  <si>
    <t>J- Genel Teknik Bölüm Dengesi (C+F+I)</t>
  </si>
  <si>
    <t>K- Yatırım Gelirleri</t>
  </si>
  <si>
    <t>1- Finansal Yatırımlardan Elde Edilen Gelirler</t>
  </si>
  <si>
    <t>2- Finansal Yatırımların Nakde ÇevrilmesindenElde Edilen Karlar</t>
  </si>
  <si>
    <t>3- Finansal Yatırımların Değerlemesi</t>
  </si>
  <si>
    <t>4- Kambiyo Karları</t>
  </si>
  <si>
    <t>5- İştiraklerden Gelirler</t>
  </si>
  <si>
    <t>6- Bağlı Ortaklıklar ve Müşterek Yönetime Tabi Teşebbüslerden Gelirler</t>
  </si>
  <si>
    <t>7- Arazi, Arsa ile Binalardan Elde Edilen Gelirler</t>
  </si>
  <si>
    <t>7, 26</t>
  </si>
  <si>
    <t>8- Türev Ürünlerden Elde Edilen Gelirler</t>
  </si>
  <si>
    <t>9- Diğer Yatırımlar</t>
  </si>
  <si>
    <t>10- Hayat Teknik Bölümünden Aktarılan Yatırım Gelirleri</t>
  </si>
  <si>
    <t>L- Yatırım Giderleri</t>
  </si>
  <si>
    <t>1- Yatırım Yönetim Giderleri - Faiz Dahil</t>
  </si>
  <si>
    <t>2- Yatırımlar Değer Azalışları</t>
  </si>
  <si>
    <t>3- Yatırımların Nakde Çevrilmesi Sonucunda Oluşan Zararlar</t>
  </si>
  <si>
    <t>4- Hayat Dışı Teknik Bölümüne Aktarılan Yatırım Gelirleri</t>
  </si>
  <si>
    <t>5- Türev Ürünler Sonucunda Oluşan Zararlar</t>
  </si>
  <si>
    <t>6- Kambiyo Zararları</t>
  </si>
  <si>
    <t>7- Amortisman Giderleri</t>
  </si>
  <si>
    <t>8- Diğer Yatırım Giderleri</t>
  </si>
  <si>
    <t>M- Diğer Faaliyetlerden ve Olağandışı Faaliyetlerden Gelir ve Karlar ile Gider ve Zararlar</t>
  </si>
  <si>
    <t>1- Karşılıklar Hesabı</t>
  </si>
  <si>
    <t>2- Reeskont Hesabı</t>
  </si>
  <si>
    <t>3- Özellikli Sigortalar Hesabı</t>
  </si>
  <si>
    <t>4- Enflasyon Düzeltmesi Hesabı</t>
  </si>
  <si>
    <t>5- Ertelenmiş Vergi Varlığı Hesabı</t>
  </si>
  <si>
    <t>21 ve 35</t>
  </si>
  <si>
    <t>6- Ertelenmiş Vergi Yükümlülüğü Gideri</t>
  </si>
  <si>
    <t>7- Diğer Gelir ve Karlar</t>
  </si>
  <si>
    <t>8- Diğer Gider ve Zararlar</t>
  </si>
  <si>
    <t>9- Önceki Yıl Gelir ve Karları</t>
  </si>
  <si>
    <t>10- Önceki Yıl Gider ve Zararları</t>
  </si>
  <si>
    <t>N- Dönem Net Karı veya Zararı</t>
  </si>
  <si>
    <t>1- Dönem Karı ve Zararı</t>
  </si>
  <si>
    <t>2- Dönem Karı Vergi ve Diğer Yasal Yükümlülük Karşılıkları</t>
  </si>
  <si>
    <t>3- Dönem Net Kar veya Zararı</t>
  </si>
  <si>
    <t>4- Enflasyon Düzeltme Hesabı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</si>
</sst>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;&quot;-&quot;"/>
  </numFmts>
  <fonts count="8" x14ac:knownFonts="1">
    <font>
      <sz val="11"/>
      <color theme="1"/>
      <name val="Aptos Narrow"/>
      <family val="2"/>
      <charset val="162"/>
      <scheme val="minor"/>
    </font>
    <font>
      <b/>
      <sz val="7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b/>
      <i/>
      <sz val="7"/>
      <color theme="1"/>
      <name val="Times New Roman"/>
      <family val="1"/>
      <charset val="162"/>
    </font>
    <font>
      <sz val="6.5"/>
      <color theme="0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right" wrapText="1"/>
    </xf>
    <xf numFmtId="0" fontId="4" fillId="3" borderId="0" xfId="0" applyFont="1" applyFill="1"/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164" fontId="1" fillId="4" borderId="1" xfId="0" applyNumberFormat="1" applyFont="1" applyFill="1" applyBorder="1" applyAlignment="1">
      <alignment horizontal="right" wrapText="1"/>
    </xf>
    <xf numFmtId="164" fontId="2" fillId="0" borderId="0" xfId="0" applyNumberFormat="1" applyFont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6" fillId="0" borderId="0" xfId="0" applyFont="1"/>
    <xf numFmtId="49" fontId="5" fillId="0" borderId="1" xfId="0" applyNumberFormat="1" applyFont="1" applyBorder="1" applyAlignment="1">
      <alignment horizontal="center" wrapText="1"/>
    </xf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wrapText="1"/>
    </xf>
    <xf numFmtId="49" fontId="1" fillId="2" borderId="3" xfId="0" applyNumberFormat="1" applyFont="1" applyFill="1" applyBorder="1" applyAlignment="1">
      <alignment horizontal="right" wrapText="1"/>
    </xf>
    <xf numFmtId="49" fontId="1" fillId="2" borderId="4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wrapText="1"/>
    </xf>
    <xf numFmtId="49" fontId="6" fillId="4" borderId="1" xfId="0" applyNumberFormat="1" applyFont="1" applyFill="1" applyBorder="1" applyAlignment="1">
      <alignment horizontal="right" wrapText="1"/>
    </xf>
    <xf numFmtId="164" fontId="6" fillId="4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49" fontId="6" fillId="4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5" borderId="0" xfId="0" applyFont="1" applyFill="1" applyAlignment="1">
      <alignment horizontal="right" wrapText="1"/>
    </xf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/>
    <xf numFmtId="49" fontId="2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5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009358\Documents\TS%20Foot&amp;Cross%2030.06.2026.xlsx" TargetMode="External"/><Relationship Id="rId1" Type="http://schemas.openxmlformats.org/officeDocument/2006/relationships/externalLinkPath" Target="/Users/T009358/Documents/TS%20Foot&amp;Cross%2030.06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Sheet"/>
      <sheetName val="Cari Varlıklar"/>
      <sheetName val="Cari Olmayan Varlıklar"/>
      <sheetName val="Cari Olmayan Varlıklar (Cons)"/>
      <sheetName val="Kısa Vadeli Yükümlülükler"/>
      <sheetName val="Uzun Vadeli Yükümlülükler"/>
      <sheetName val="Uzun Vadeli Yükümlülükler (Con)"/>
      <sheetName val="Özsermaye"/>
      <sheetName val="Özsermaye (Cons)"/>
      <sheetName val="Teknik PL"/>
      <sheetName val="Teknik PL -2"/>
      <sheetName val="Teknik Olmayan PL"/>
      <sheetName val="Teknik Olmayan PL (Cons)"/>
      <sheetName val="Nakit Akım"/>
      <sheetName val="Özsermaye Değişim"/>
      <sheetName val="Dönem Karının Dağıtımı"/>
      <sheetName val="Özsermaye Değişim (Cons)"/>
      <sheetName val="KAR DAĞITIM TABLOSU"/>
      <sheetName val="1.5"/>
      <sheetName val="1.6"/>
      <sheetName val="2.5"/>
      <sheetName val="2.13"/>
      <sheetName val="2.18"/>
      <sheetName val="2.20"/>
      <sheetName val="2.23"/>
      <sheetName val="2.24"/>
      <sheetName val="2.24 HGT"/>
      <sheetName val="2.24 KO"/>
      <sheetName val="2.25"/>
      <sheetName val="4.1"/>
      <sheetName val="4.2"/>
      <sheetName val="4.2-1"/>
      <sheetName val="4.2-2"/>
      <sheetName val="4.2-3"/>
      <sheetName val="4.2-4"/>
      <sheetName val="4.2-5"/>
      <sheetName val="4.2-5 (Cons)"/>
      <sheetName val="5"/>
      <sheetName val="5 (Cons)"/>
      <sheetName val="6"/>
      <sheetName val="7"/>
      <sheetName val="8"/>
      <sheetName val="9"/>
      <sheetName val="9 (Cons)"/>
      <sheetName val="10"/>
      <sheetName val="11"/>
      <sheetName val="12"/>
      <sheetName val="14"/>
      <sheetName val="15"/>
      <sheetName val="15 (Cons)"/>
      <sheetName val="17"/>
      <sheetName val="17-1"/>
      <sheetName val="17-2"/>
      <sheetName val="17-3"/>
      <sheetName val="19"/>
      <sheetName val="20"/>
      <sheetName val="21"/>
      <sheetName val="21 (Cons)"/>
      <sheetName val="23"/>
      <sheetName val="24"/>
      <sheetName val="26"/>
      <sheetName val="26 (Cons)"/>
      <sheetName val="32"/>
      <sheetName val="33"/>
      <sheetName val="35"/>
      <sheetName val="35 (Cons)"/>
      <sheetName val="37"/>
      <sheetName val="37 (Cons)"/>
      <sheetName val="45"/>
      <sheetName val="47"/>
      <sheetName val="47-1"/>
      <sheetName val="Solo İçin"/>
    </sheetNames>
    <sheetDataSet>
      <sheetData sheetId="0">
        <row r="2">
          <cell r="H2" t="str">
            <v>Sınırlı
Denetimden Geçmiş
Cari Dönem
30 Haziran 2026</v>
          </cell>
          <cell r="J2" t="str">
            <v>Bağımsız
Denetimden Geçmiş
Önceki Dönem
31 Aralık 2025</v>
          </cell>
          <cell r="K2" t="str">
            <v>Sınırlı
Denetimden Geçmiş
Cari Dönem
1 Ocak -30 Haziran 2026</v>
          </cell>
        </row>
      </sheetData>
      <sheetData sheetId="1">
        <row r="2">
          <cell r="C2" t="str">
            <v>Sınırlı
Denetimden Geçmiş
Cari Dönem
30 Haziran 2026</v>
          </cell>
          <cell r="D2" t="str">
            <v>Bağımsız
Denetimden Geçmiş
Önceki Dönem
31 Aralık 2025</v>
          </cell>
        </row>
        <row r="65">
          <cell r="C65">
            <v>178172840758</v>
          </cell>
          <cell r="D65">
            <v>141816907746</v>
          </cell>
        </row>
      </sheetData>
      <sheetData sheetId="2">
        <row r="2">
          <cell r="C2" t="str">
            <v>Sınırlı
Denetimden Geçmiş
Cari Dönem
30 Haziran 2026</v>
          </cell>
          <cell r="D2" t="str">
            <v>Bağımsız
Denetimden Geçmiş
Önceki Dönem
31 Aralık 2025</v>
          </cell>
        </row>
      </sheetData>
      <sheetData sheetId="3">
        <row r="79">
          <cell r="C79">
            <v>191057272051</v>
          </cell>
          <cell r="D79">
            <v>154657996721</v>
          </cell>
        </row>
      </sheetData>
      <sheetData sheetId="4">
        <row r="2">
          <cell r="C2" t="str">
            <v>Sınırlı
Denetimden Geçmiş
Cari Dönem
30 Haziran 2026</v>
          </cell>
          <cell r="D2" t="str">
            <v>Bağımsız
Denetimden Geçmiş
Önceki Dönem
31 Aralık 2025</v>
          </cell>
        </row>
        <row r="62">
          <cell r="C62">
            <v>129485614599</v>
          </cell>
          <cell r="D62">
            <v>103606626371</v>
          </cell>
        </row>
      </sheetData>
      <sheetData sheetId="5">
        <row r="2">
          <cell r="C2" t="str">
            <v>Sınırlı
Denetimden Geçmiş
Cari Dönem
30 Haziran 2026</v>
          </cell>
          <cell r="D2" t="str">
            <v>Bağımsız
Denetimden Geçmiş
Önceki Dönem
31 Aralık 2025</v>
          </cell>
        </row>
      </sheetData>
      <sheetData sheetId="6">
        <row r="55">
          <cell r="C55">
            <v>2531452266</v>
          </cell>
          <cell r="D55">
            <v>1405637698</v>
          </cell>
        </row>
      </sheetData>
      <sheetData sheetId="7" refreshError="1"/>
      <sheetData sheetId="8" refreshError="1"/>
      <sheetData sheetId="9">
        <row r="42">
          <cell r="C42">
            <v>16450644866</v>
          </cell>
          <cell r="D42">
            <v>9559537987</v>
          </cell>
          <cell r="E42">
            <v>12381716583</v>
          </cell>
          <cell r="F42">
            <v>7060829006</v>
          </cell>
        </row>
      </sheetData>
      <sheetData sheetId="10">
        <row r="1">
          <cell r="C1" t="str">
            <v>Sınırlı
Denetimden Geçmiş
Cari Dönem
1 Ocak -30 Haziran 2026</v>
          </cell>
          <cell r="D1" t="str">
            <v>Sınırlı
Denetimden Geçmiş
Cari Dönem
1 Nisan -30 Haziran 2026</v>
          </cell>
          <cell r="E1" t="str">
            <v>Sınırlı
Denetimden Geçmiş
Önceki Dönem
1 Ocak -30 Haziran 2025</v>
          </cell>
          <cell r="F1" t="str">
            <v>Sınırlı
Denetimden Geçmemiş
Önceki Dönem
1 Nisan -30 Haziran 2025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5">
          <cell r="D5">
            <v>9675198380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1607D-8704-4AC2-B7F5-253215BDC3B0}">
  <sheetPr>
    <tabColor rgb="FF92D050"/>
  </sheetPr>
  <dimension ref="A1:K45"/>
  <sheetViews>
    <sheetView showGridLines="0" tabSelected="1" topLeftCell="A19" zoomScaleNormal="100" workbookViewId="0">
      <selection activeCell="I42" sqref="I42"/>
    </sheetView>
  </sheetViews>
  <sheetFormatPr defaultColWidth="43.77734375" defaultRowHeight="9" customHeight="1" x14ac:dyDescent="0.2"/>
  <cols>
    <col min="1" max="1" width="35.5546875" style="2" bestFit="1" customWidth="1"/>
    <col min="2" max="2" width="6.21875" style="26" bestFit="1" customWidth="1"/>
    <col min="3" max="3" width="15.21875" style="2" customWidth="1"/>
    <col min="4" max="4" width="15.5546875" style="2" customWidth="1"/>
    <col min="5" max="5" width="15.44140625" style="2" customWidth="1"/>
    <col min="6" max="6" width="15.5546875" style="2" customWidth="1"/>
    <col min="7" max="11" width="10.44140625" style="2" customWidth="1"/>
    <col min="12" max="16384" width="43.77734375" style="2"/>
  </cols>
  <sheetData>
    <row r="1" spans="1:11" ht="9" customHeight="1" x14ac:dyDescent="0.2">
      <c r="A1" s="3" t="s">
        <v>320</v>
      </c>
      <c r="B1" s="4" t="s">
        <v>2</v>
      </c>
      <c r="C1" s="5" t="str">
        <f>'[1]Teknik PL -2'!C1</f>
        <v>Sınırlı
Denetimden Geçmiş
Cari Dönem
1 Ocak -30 Haziran 2026</v>
      </c>
      <c r="D1" s="5" t="str">
        <f>'[1]Teknik PL -2'!D1</f>
        <v>Sınırlı
Denetimden Geçmiş
Cari Dönem
1 Nisan -30 Haziran 2026</v>
      </c>
      <c r="E1" s="34" t="str">
        <f>'[1]Teknik PL -2'!E1</f>
        <v>Sınırlı
Denetimden Geçmiş
Önceki Dönem
1 Ocak -30 Haziran 2025</v>
      </c>
      <c r="F1" s="5" t="str">
        <f>'[1]Teknik PL -2'!F1</f>
        <v>Sınırlı
Denetimden Geçmemiş
Önceki Dönem
1 Nisan -30 Haziran 2025</v>
      </c>
    </row>
    <row r="2" spans="1:11" ht="18.600000000000001" customHeight="1" x14ac:dyDescent="0.2">
      <c r="A2" s="3"/>
      <c r="B2" s="4"/>
      <c r="C2" s="5"/>
      <c r="D2" s="5"/>
      <c r="E2" s="35"/>
      <c r="F2" s="5">
        <f>'[1]Teknik PL -2'!F2</f>
        <v>0</v>
      </c>
    </row>
    <row r="3" spans="1:11" ht="9" customHeight="1" x14ac:dyDescent="0.2">
      <c r="A3" s="3"/>
      <c r="B3" s="4"/>
      <c r="C3" s="5"/>
      <c r="D3" s="5"/>
      <c r="E3" s="35"/>
      <c r="F3" s="5">
        <f>'[1]Teknik PL -2'!F3</f>
        <v>0</v>
      </c>
    </row>
    <row r="4" spans="1:11" ht="19.2" customHeight="1" x14ac:dyDescent="0.2">
      <c r="A4" s="3"/>
      <c r="B4" s="4"/>
      <c r="C4" s="5"/>
      <c r="D4" s="5"/>
      <c r="E4" s="36"/>
      <c r="F4" s="5">
        <f>'[1]Teknik PL -2'!F4</f>
        <v>0</v>
      </c>
      <c r="H4" s="6" t="s">
        <v>3</v>
      </c>
      <c r="I4" s="6"/>
      <c r="J4" s="6"/>
      <c r="K4" s="6"/>
    </row>
    <row r="5" spans="1:11" ht="11.1" customHeight="1" x14ac:dyDescent="0.2">
      <c r="A5" s="37" t="s">
        <v>321</v>
      </c>
      <c r="B5" s="43"/>
      <c r="C5" s="39">
        <v>16450644866</v>
      </c>
      <c r="D5" s="39">
        <v>9559537987</v>
      </c>
      <c r="E5" s="39">
        <v>12381716583</v>
      </c>
      <c r="F5" s="39">
        <v>7060829007</v>
      </c>
      <c r="H5" s="10">
        <f>+SUM(C5)-'[1]Teknik PL'!C42</f>
        <v>0</v>
      </c>
      <c r="I5" s="10">
        <f>+SUM(D5)-'[1]Teknik PL'!D42</f>
        <v>0</v>
      </c>
      <c r="J5" s="10">
        <f>+SUM(E5)-'[1]Teknik PL'!E42</f>
        <v>0</v>
      </c>
      <c r="K5" s="10">
        <f>+SUM(F5)-'[1]Teknik PL'!F42</f>
        <v>1</v>
      </c>
    </row>
    <row r="6" spans="1:11" ht="11.1" customHeight="1" x14ac:dyDescent="0.2">
      <c r="A6" s="37" t="s">
        <v>322</v>
      </c>
      <c r="B6" s="43"/>
      <c r="C6" s="39">
        <v>0</v>
      </c>
      <c r="D6" s="39">
        <v>0</v>
      </c>
      <c r="E6" s="39">
        <v>0</v>
      </c>
      <c r="F6" s="39">
        <v>0</v>
      </c>
      <c r="H6" s="10">
        <f>+'[1]Teknik PL -2'!C45-C6</f>
        <v>0</v>
      </c>
      <c r="I6" s="10">
        <f>+'[1]Teknik PL -2'!D45-D6</f>
        <v>0</v>
      </c>
      <c r="J6" s="10">
        <f>+'[1]Teknik PL -2'!E45-E6</f>
        <v>0</v>
      </c>
      <c r="K6" s="10">
        <f>+'[1]Teknik PL -2'!F45-F6</f>
        <v>0</v>
      </c>
    </row>
    <row r="7" spans="1:11" ht="11.1" customHeight="1" x14ac:dyDescent="0.2">
      <c r="A7" s="37" t="s">
        <v>323</v>
      </c>
      <c r="B7" s="43"/>
      <c r="C7" s="39">
        <v>0</v>
      </c>
      <c r="D7" s="39">
        <v>0</v>
      </c>
      <c r="E7" s="39">
        <v>0</v>
      </c>
      <c r="F7" s="39">
        <v>0</v>
      </c>
      <c r="H7" s="10">
        <f>+SUM('[1]Teknik PL -2'!C59)-C7</f>
        <v>0</v>
      </c>
      <c r="I7" s="10">
        <f>+SUM('[1]Teknik PL -2'!D59)-D7</f>
        <v>0</v>
      </c>
      <c r="J7" s="10">
        <f>+SUM('[1]Teknik PL -2'!E59)-E7</f>
        <v>0</v>
      </c>
      <c r="K7" s="10">
        <f>+SUM('[1]Teknik PL -2'!F59)-F7</f>
        <v>0</v>
      </c>
    </row>
    <row r="8" spans="1:11" ht="11.1" customHeight="1" x14ac:dyDescent="0.2">
      <c r="A8" s="37" t="s">
        <v>324</v>
      </c>
      <c r="B8" s="43"/>
      <c r="C8" s="39">
        <v>16450644866</v>
      </c>
      <c r="D8" s="39">
        <v>9559537987</v>
      </c>
      <c r="E8" s="39">
        <v>12381716583</v>
      </c>
      <c r="F8" s="39">
        <v>7060829007</v>
      </c>
      <c r="H8" s="10">
        <f>+SUM(C8)-SUM(C5:C7)</f>
        <v>0</v>
      </c>
      <c r="I8" s="10">
        <f>+SUM(D8)-SUM(D5:D7)</f>
        <v>0</v>
      </c>
      <c r="J8" s="10">
        <f>+SUM(E8)-SUM(E5:E7)</f>
        <v>0</v>
      </c>
      <c r="K8" s="10">
        <f>+SUM(F8)-SUM(F5:F7)</f>
        <v>0</v>
      </c>
    </row>
    <row r="9" spans="1:11" ht="11.1" customHeight="1" x14ac:dyDescent="0.2">
      <c r="A9" s="37" t="s">
        <v>325</v>
      </c>
      <c r="B9" s="43"/>
      <c r="C9" s="39">
        <v>19146670676</v>
      </c>
      <c r="D9" s="39">
        <v>11128354309</v>
      </c>
      <c r="E9" s="39">
        <v>16083705665.5</v>
      </c>
      <c r="F9" s="39">
        <v>9117523236.5</v>
      </c>
      <c r="H9" s="10">
        <f>+SUM(C9)-(SUM(C10:C19))</f>
        <v>0</v>
      </c>
      <c r="I9" s="10">
        <f>+SUM(D9)-(SUM(D10:D19))</f>
        <v>0</v>
      </c>
      <c r="J9" s="10">
        <f>+SUM(E9)-(SUM(E10:E19))</f>
        <v>0</v>
      </c>
      <c r="K9" s="10">
        <f>+SUM(F9)-(SUM(F10:F19))</f>
        <v>0</v>
      </c>
    </row>
    <row r="10" spans="1:11" ht="11.1" customHeight="1" x14ac:dyDescent="0.2">
      <c r="A10" s="40" t="s">
        <v>326</v>
      </c>
      <c r="B10" s="41">
        <v>26</v>
      </c>
      <c r="C10" s="42">
        <v>15818051173</v>
      </c>
      <c r="D10" s="42">
        <v>7927737075</v>
      </c>
      <c r="E10" s="42">
        <v>9877002873</v>
      </c>
      <c r="F10" s="42">
        <v>6179090271</v>
      </c>
    </row>
    <row r="11" spans="1:11" ht="11.1" customHeight="1" x14ac:dyDescent="0.2">
      <c r="A11" s="40" t="s">
        <v>327</v>
      </c>
      <c r="B11" s="41"/>
      <c r="C11" s="42">
        <v>0</v>
      </c>
      <c r="D11" s="42">
        <v>0</v>
      </c>
      <c r="E11" s="42">
        <v>0</v>
      </c>
      <c r="F11" s="42">
        <v>0</v>
      </c>
    </row>
    <row r="12" spans="1:11" ht="11.1" customHeight="1" x14ac:dyDescent="0.2">
      <c r="A12" s="40" t="s">
        <v>328</v>
      </c>
      <c r="B12" s="41">
        <v>26</v>
      </c>
      <c r="C12" s="42">
        <v>1316320757</v>
      </c>
      <c r="D12" s="42">
        <v>1764241884</v>
      </c>
      <c r="E12" s="42">
        <v>3840505525</v>
      </c>
      <c r="F12" s="42">
        <v>1600903796</v>
      </c>
    </row>
    <row r="13" spans="1:11" ht="11.1" customHeight="1" x14ac:dyDescent="0.2">
      <c r="A13" s="40" t="s">
        <v>329</v>
      </c>
      <c r="B13" s="41">
        <v>26</v>
      </c>
      <c r="C13" s="42">
        <v>1741075899</v>
      </c>
      <c r="D13" s="42">
        <v>1189926665</v>
      </c>
      <c r="E13" s="42">
        <v>2119598593</v>
      </c>
      <c r="F13" s="42">
        <v>1105086720</v>
      </c>
    </row>
    <row r="14" spans="1:11" ht="11.1" customHeight="1" x14ac:dyDescent="0.2">
      <c r="A14" s="40" t="s">
        <v>330</v>
      </c>
      <c r="B14" s="41">
        <v>26</v>
      </c>
      <c r="C14" s="42">
        <v>220905686</v>
      </c>
      <c r="D14" s="42">
        <v>220905686</v>
      </c>
      <c r="E14" s="42">
        <v>184088071</v>
      </c>
      <c r="F14" s="42">
        <v>184088071</v>
      </c>
    </row>
    <row r="15" spans="1:11" ht="18" x14ac:dyDescent="0.2">
      <c r="A15" s="40" t="s">
        <v>331</v>
      </c>
      <c r="B15" s="41"/>
      <c r="C15" s="42">
        <v>45138715</v>
      </c>
      <c r="D15" s="42">
        <v>23071989</v>
      </c>
      <c r="E15" s="42">
        <v>58342537.5</v>
      </c>
      <c r="F15" s="42">
        <v>46192741.5</v>
      </c>
    </row>
    <row r="16" spans="1:11" ht="11.1" customHeight="1" x14ac:dyDescent="0.2">
      <c r="A16" s="40" t="s">
        <v>332</v>
      </c>
      <c r="B16" s="41" t="s">
        <v>333</v>
      </c>
      <c r="C16" s="42">
        <v>5178446</v>
      </c>
      <c r="D16" s="42">
        <v>2471010</v>
      </c>
      <c r="E16" s="42">
        <v>4168066</v>
      </c>
      <c r="F16" s="42">
        <v>2161637</v>
      </c>
    </row>
    <row r="17" spans="1:11" ht="11.1" customHeight="1" x14ac:dyDescent="0.2">
      <c r="A17" s="40" t="s">
        <v>334</v>
      </c>
      <c r="B17" s="41">
        <v>26</v>
      </c>
      <c r="C17" s="42">
        <v>0</v>
      </c>
      <c r="D17" s="42">
        <v>0</v>
      </c>
      <c r="E17" s="42">
        <v>0</v>
      </c>
      <c r="F17" s="42">
        <v>0</v>
      </c>
    </row>
    <row r="18" spans="1:11" ht="11.1" customHeight="1" x14ac:dyDescent="0.2">
      <c r="A18" s="40" t="s">
        <v>335</v>
      </c>
      <c r="B18" s="41"/>
      <c r="C18" s="42">
        <v>0</v>
      </c>
      <c r="D18" s="42">
        <v>0</v>
      </c>
      <c r="E18" s="42">
        <v>0</v>
      </c>
      <c r="F18" s="42">
        <v>0</v>
      </c>
    </row>
    <row r="19" spans="1:11" ht="11.1" customHeight="1" x14ac:dyDescent="0.2">
      <c r="A19" s="40" t="s">
        <v>336</v>
      </c>
      <c r="B19" s="41"/>
      <c r="C19" s="42">
        <v>0</v>
      </c>
      <c r="D19" s="42">
        <v>0</v>
      </c>
      <c r="E19" s="42">
        <v>0</v>
      </c>
      <c r="F19" s="42">
        <v>0</v>
      </c>
    </row>
    <row r="20" spans="1:11" ht="11.1" customHeight="1" x14ac:dyDescent="0.2">
      <c r="A20" s="37" t="s">
        <v>337</v>
      </c>
      <c r="B20" s="43"/>
      <c r="C20" s="39">
        <v>-16184198973</v>
      </c>
      <c r="D20" s="39">
        <v>-9508547361</v>
      </c>
      <c r="E20" s="39">
        <v>-13975215246</v>
      </c>
      <c r="F20" s="39">
        <v>-8205282610</v>
      </c>
      <c r="H20" s="10">
        <f>+SUM(C20)-(SUM(C21:C28))</f>
        <v>0</v>
      </c>
      <c r="I20" s="10">
        <f>+SUM(D20)-(SUM(D21:D28))</f>
        <v>0</v>
      </c>
      <c r="J20" s="10">
        <f>+SUM(E20)-(SUM(E21:E28))</f>
        <v>0</v>
      </c>
      <c r="K20" s="10">
        <f>+SUM(F20)-(SUM(F21:F28))</f>
        <v>0</v>
      </c>
    </row>
    <row r="21" spans="1:11" ht="11.1" customHeight="1" x14ac:dyDescent="0.2">
      <c r="A21" s="40" t="s">
        <v>338</v>
      </c>
      <c r="B21" s="41">
        <v>34</v>
      </c>
      <c r="C21" s="42">
        <v>-2743810797</v>
      </c>
      <c r="D21" s="42">
        <v>-1668828885</v>
      </c>
      <c r="E21" s="42">
        <v>-985679844</v>
      </c>
      <c r="F21" s="42">
        <v>-852067675</v>
      </c>
    </row>
    <row r="22" spans="1:11" ht="11.1" customHeight="1" x14ac:dyDescent="0.2">
      <c r="A22" s="40" t="s">
        <v>339</v>
      </c>
      <c r="B22" s="41"/>
      <c r="C22" s="42">
        <v>0</v>
      </c>
      <c r="D22" s="42">
        <v>0</v>
      </c>
      <c r="E22" s="42">
        <v>0</v>
      </c>
      <c r="F22" s="42">
        <v>0</v>
      </c>
    </row>
    <row r="23" spans="1:11" ht="11.1" customHeight="1" x14ac:dyDescent="0.2">
      <c r="A23" s="40" t="s">
        <v>340</v>
      </c>
      <c r="B23" s="41"/>
      <c r="C23" s="42">
        <v>0</v>
      </c>
      <c r="D23" s="42">
        <v>0</v>
      </c>
      <c r="E23" s="42">
        <v>0</v>
      </c>
      <c r="F23" s="42">
        <v>0</v>
      </c>
    </row>
    <row r="24" spans="1:11" ht="11.1" customHeight="1" x14ac:dyDescent="0.2">
      <c r="A24" s="55" t="s">
        <v>341</v>
      </c>
      <c r="B24" s="41"/>
      <c r="C24" s="42">
        <v>-11556755244</v>
      </c>
      <c r="D24" s="42">
        <v>-6655818073</v>
      </c>
      <c r="E24" s="42">
        <v>-10808289312</v>
      </c>
      <c r="F24" s="42">
        <v>-6065582407</v>
      </c>
    </row>
    <row r="25" spans="1:11" ht="11.1" customHeight="1" x14ac:dyDescent="0.2">
      <c r="A25" s="40" t="s">
        <v>342</v>
      </c>
      <c r="B25" s="41"/>
      <c r="C25" s="42">
        <v>0</v>
      </c>
      <c r="D25" s="42">
        <v>0</v>
      </c>
      <c r="E25" s="42">
        <v>0</v>
      </c>
      <c r="F25" s="42">
        <v>0</v>
      </c>
    </row>
    <row r="26" spans="1:11" ht="11.1" customHeight="1" x14ac:dyDescent="0.2">
      <c r="A26" s="40" t="s">
        <v>343</v>
      </c>
      <c r="B26" s="41">
        <v>26</v>
      </c>
      <c r="C26" s="42">
        <v>-1129846036</v>
      </c>
      <c r="D26" s="42">
        <v>-754948731</v>
      </c>
      <c r="E26" s="42">
        <v>-1663506247</v>
      </c>
      <c r="F26" s="42">
        <v>-1011191674</v>
      </c>
    </row>
    <row r="27" spans="1:11" ht="11.1" customHeight="1" x14ac:dyDescent="0.2">
      <c r="A27" s="40" t="s">
        <v>344</v>
      </c>
      <c r="B27" s="41"/>
      <c r="C27" s="42">
        <v>-143544106</v>
      </c>
      <c r="D27" s="42">
        <v>-75009836</v>
      </c>
      <c r="E27" s="42">
        <v>-76846773</v>
      </c>
      <c r="F27" s="42">
        <v>-39735731</v>
      </c>
    </row>
    <row r="28" spans="1:11" ht="11.1" customHeight="1" x14ac:dyDescent="0.2">
      <c r="A28" s="40" t="s">
        <v>345</v>
      </c>
      <c r="B28" s="41"/>
      <c r="C28" s="42">
        <v>-610242790</v>
      </c>
      <c r="D28" s="42">
        <v>-353941836</v>
      </c>
      <c r="E28" s="42">
        <v>-440893070</v>
      </c>
      <c r="F28" s="42">
        <v>-236705123</v>
      </c>
    </row>
    <row r="29" spans="1:11" ht="17.399999999999999" x14ac:dyDescent="0.2">
      <c r="A29" s="37" t="s">
        <v>346</v>
      </c>
      <c r="B29" s="43"/>
      <c r="C29" s="39">
        <v>-2171410784</v>
      </c>
      <c r="D29" s="39">
        <v>-920061679</v>
      </c>
      <c r="E29" s="39">
        <v>-2323671656</v>
      </c>
      <c r="F29" s="39">
        <v>-1459703109</v>
      </c>
      <c r="H29" s="10">
        <f>+SUM(C29)-(SUM(C30:C39))</f>
        <v>0</v>
      </c>
      <c r="I29" s="10">
        <f>+SUM(D29)-(SUM(D30:D39))</f>
        <v>0</v>
      </c>
      <c r="J29" s="10">
        <f>+SUM(E29)-(SUM(E30:E39))</f>
        <v>0</v>
      </c>
      <c r="K29" s="10">
        <f>+SUM(F29)-(SUM(F30:F39))</f>
        <v>0</v>
      </c>
    </row>
    <row r="30" spans="1:11" ht="11.1" customHeight="1" x14ac:dyDescent="0.2">
      <c r="A30" s="40" t="s">
        <v>347</v>
      </c>
      <c r="B30" s="41">
        <v>47</v>
      </c>
      <c r="C30" s="42">
        <v>-969379404</v>
      </c>
      <c r="D30" s="42">
        <v>-1588165386</v>
      </c>
      <c r="E30" s="42">
        <v>-1367860365</v>
      </c>
      <c r="F30" s="42">
        <v>-805948546</v>
      </c>
    </row>
    <row r="31" spans="1:11" ht="11.1" customHeight="1" x14ac:dyDescent="0.2">
      <c r="A31" s="40" t="s">
        <v>348</v>
      </c>
      <c r="B31" s="41">
        <v>47</v>
      </c>
      <c r="C31" s="42">
        <v>2270957</v>
      </c>
      <c r="D31" s="42">
        <v>-34305537</v>
      </c>
      <c r="E31" s="42">
        <v>-445387354</v>
      </c>
      <c r="F31" s="42">
        <v>-423763730</v>
      </c>
    </row>
    <row r="32" spans="1:11" ht="11.1" customHeight="1" x14ac:dyDescent="0.2">
      <c r="A32" s="40" t="s">
        <v>349</v>
      </c>
      <c r="B32" s="41"/>
      <c r="C32" s="42">
        <v>0</v>
      </c>
      <c r="D32" s="42">
        <v>0</v>
      </c>
      <c r="E32" s="42">
        <v>0</v>
      </c>
      <c r="F32" s="42">
        <v>0</v>
      </c>
    </row>
    <row r="33" spans="1:11" ht="11.1" customHeight="1" x14ac:dyDescent="0.2">
      <c r="A33" s="40" t="s">
        <v>350</v>
      </c>
      <c r="B33" s="41"/>
      <c r="C33" s="42">
        <v>0</v>
      </c>
      <c r="D33" s="42">
        <v>0</v>
      </c>
      <c r="E33" s="42">
        <v>0</v>
      </c>
      <c r="F33" s="42">
        <v>0</v>
      </c>
    </row>
    <row r="34" spans="1:11" ht="11.1" customHeight="1" x14ac:dyDescent="0.2">
      <c r="A34" s="40" t="s">
        <v>351</v>
      </c>
      <c r="B34" s="41" t="s">
        <v>352</v>
      </c>
      <c r="C34" s="42">
        <v>-1204849918</v>
      </c>
      <c r="D34" s="42">
        <v>702665114</v>
      </c>
      <c r="E34" s="42">
        <v>-516796228</v>
      </c>
      <c r="F34" s="42">
        <v>-232904748</v>
      </c>
    </row>
    <row r="35" spans="1:11" ht="11.1" customHeight="1" x14ac:dyDescent="0.2">
      <c r="A35" s="40" t="s">
        <v>353</v>
      </c>
      <c r="B35" s="41"/>
      <c r="C35" s="42">
        <v>0</v>
      </c>
      <c r="D35" s="42">
        <v>0</v>
      </c>
      <c r="E35" s="42">
        <v>0</v>
      </c>
      <c r="F35" s="42">
        <v>0</v>
      </c>
    </row>
    <row r="36" spans="1:11" ht="11.1" customHeight="1" x14ac:dyDescent="0.2">
      <c r="A36" s="40" t="s">
        <v>354</v>
      </c>
      <c r="B36" s="41"/>
      <c r="C36" s="42">
        <v>4720520</v>
      </c>
      <c r="D36" s="42">
        <v>1706398</v>
      </c>
      <c r="E36" s="42">
        <v>12597426</v>
      </c>
      <c r="F36" s="42">
        <v>6254218</v>
      </c>
    </row>
    <row r="37" spans="1:11" ht="11.1" customHeight="1" x14ac:dyDescent="0.2">
      <c r="A37" s="40" t="s">
        <v>355</v>
      </c>
      <c r="B37" s="41">
        <v>47</v>
      </c>
      <c r="C37" s="42">
        <v>-4172939</v>
      </c>
      <c r="D37" s="42">
        <v>-1962268</v>
      </c>
      <c r="E37" s="42">
        <v>-6225135</v>
      </c>
      <c r="F37" s="42">
        <v>-3340303</v>
      </c>
    </row>
    <row r="38" spans="1:11" ht="11.1" customHeight="1" x14ac:dyDescent="0.2">
      <c r="A38" s="40" t="s">
        <v>356</v>
      </c>
      <c r="B38" s="41"/>
      <c r="C38" s="42">
        <v>0</v>
      </c>
      <c r="D38" s="42">
        <v>0</v>
      </c>
      <c r="E38" s="42">
        <v>0</v>
      </c>
      <c r="F38" s="42">
        <v>0</v>
      </c>
      <c r="H38" s="10"/>
    </row>
    <row r="39" spans="1:11" ht="11.1" customHeight="1" x14ac:dyDescent="0.2">
      <c r="A39" s="40" t="s">
        <v>357</v>
      </c>
      <c r="B39" s="41"/>
      <c r="C39" s="42">
        <v>0</v>
      </c>
      <c r="D39" s="42">
        <v>0</v>
      </c>
      <c r="E39" s="42">
        <v>0</v>
      </c>
      <c r="F39" s="42">
        <v>0</v>
      </c>
    </row>
    <row r="40" spans="1:11" ht="11.1" customHeight="1" x14ac:dyDescent="0.2">
      <c r="A40" s="37" t="s">
        <v>358</v>
      </c>
      <c r="B40" s="43">
        <v>37</v>
      </c>
      <c r="C40" s="39">
        <v>13495830133</v>
      </c>
      <c r="D40" s="39">
        <v>7044028014</v>
      </c>
      <c r="E40" s="39">
        <v>9392637961.5</v>
      </c>
      <c r="F40" s="39">
        <v>4857515519.5</v>
      </c>
      <c r="H40" s="10">
        <f>+SUM(C40)-(SUM(C41:C42))</f>
        <v>0</v>
      </c>
      <c r="I40" s="10">
        <f>+SUM(D40)-(SUM(D41:D42))</f>
        <v>0</v>
      </c>
      <c r="J40" s="10">
        <f>+SUM(E40)-(SUM(E41:E42))</f>
        <v>0</v>
      </c>
      <c r="K40" s="10">
        <f>+SUM(F40)-(SUM(F41:F42))</f>
        <v>0</v>
      </c>
    </row>
    <row r="41" spans="1:11" ht="11.1" customHeight="1" x14ac:dyDescent="0.2">
      <c r="A41" s="40" t="s">
        <v>359</v>
      </c>
      <c r="B41" s="41"/>
      <c r="C41" s="42">
        <v>17241705785</v>
      </c>
      <c r="D41" s="42">
        <v>10259283256</v>
      </c>
      <c r="E41" s="42">
        <v>12166535346.5</v>
      </c>
      <c r="F41" s="42">
        <v>6513366524.5</v>
      </c>
      <c r="H41" s="10">
        <f>+SUM(C8,C9,C20,C29)-C41</f>
        <v>0</v>
      </c>
      <c r="I41" s="10">
        <f>+SUM(D8,D9,D20,D29)-D41</f>
        <v>0</v>
      </c>
      <c r="J41" s="10">
        <f>+SUM(E8,E9,E20,E29)-E41</f>
        <v>0</v>
      </c>
      <c r="K41" s="10">
        <f>+SUM(F8,F9,F20,F29)-F41</f>
        <v>0</v>
      </c>
    </row>
    <row r="42" spans="1:11" ht="11.1" customHeight="1" x14ac:dyDescent="0.2">
      <c r="A42" s="40" t="s">
        <v>360</v>
      </c>
      <c r="B42" s="41">
        <v>35</v>
      </c>
      <c r="C42" s="42">
        <v>-3745875652</v>
      </c>
      <c r="D42" s="42">
        <v>-3215255242</v>
      </c>
      <c r="E42" s="42">
        <v>-2773897385</v>
      </c>
      <c r="F42" s="42">
        <v>-1655851005</v>
      </c>
    </row>
    <row r="43" spans="1:11" ht="11.1" customHeight="1" x14ac:dyDescent="0.2">
      <c r="A43" s="40" t="s">
        <v>361</v>
      </c>
      <c r="B43" s="41"/>
      <c r="C43" s="42">
        <v>13495830133</v>
      </c>
      <c r="D43" s="42">
        <v>7044028014</v>
      </c>
      <c r="E43" s="42">
        <v>9392637961.5</v>
      </c>
      <c r="F43" s="42">
        <v>4857515519.5</v>
      </c>
    </row>
    <row r="44" spans="1:11" ht="11.1" customHeight="1" x14ac:dyDescent="0.2">
      <c r="A44" s="40" t="s">
        <v>362</v>
      </c>
      <c r="B44" s="41"/>
      <c r="C44" s="42">
        <v>0</v>
      </c>
      <c r="D44" s="42">
        <v>0</v>
      </c>
      <c r="E44" s="42">
        <v>0</v>
      </c>
      <c r="F44" s="42">
        <v>0</v>
      </c>
    </row>
    <row r="45" spans="1:11" ht="11.1" customHeight="1" x14ac:dyDescent="0.2"/>
  </sheetData>
  <mergeCells count="6">
    <mergeCell ref="A1:A4"/>
    <mergeCell ref="B1:B4"/>
    <mergeCell ref="C1:C4"/>
    <mergeCell ref="D1:D4"/>
    <mergeCell ref="E1:E4"/>
    <mergeCell ref="F1:F4"/>
  </mergeCells>
  <conditionalFormatting sqref="H5:K9">
    <cfRule type="cellIs" dxfId="3" priority="4" operator="equal">
      <formula>0</formula>
    </cfRule>
  </conditionalFormatting>
  <conditionalFormatting sqref="H20:K20">
    <cfRule type="cellIs" dxfId="2" priority="3" operator="equal">
      <formula>0</formula>
    </cfRule>
  </conditionalFormatting>
  <conditionalFormatting sqref="H29:K29">
    <cfRule type="cellIs" dxfId="1" priority="2" operator="equal">
      <formula>0</formula>
    </cfRule>
  </conditionalFormatting>
  <conditionalFormatting sqref="H40:K4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A247B-5E08-4591-A136-6FCA8309CDFA}">
  <sheetPr>
    <tabColor rgb="FF92D050"/>
  </sheetPr>
  <dimension ref="A1:J65"/>
  <sheetViews>
    <sheetView showGridLines="0" topLeftCell="A28" zoomScaleNormal="100" workbookViewId="0">
      <selection activeCell="I12" sqref="I12"/>
    </sheetView>
  </sheetViews>
  <sheetFormatPr defaultColWidth="14.44140625" defaultRowHeight="9" x14ac:dyDescent="0.2"/>
  <cols>
    <col min="1" max="1" width="38.44140625" style="2" customWidth="1"/>
    <col min="2" max="2" width="5.77734375" style="2" bestFit="1" customWidth="1"/>
    <col min="3" max="3" width="15.5546875" style="16" customWidth="1"/>
    <col min="4" max="4" width="13.77734375" style="16" bestFit="1" customWidth="1"/>
    <col min="5" max="16384" width="14.44140625" style="2"/>
  </cols>
  <sheetData>
    <row r="1" spans="1:10" ht="9.6" x14ac:dyDescent="0.2">
      <c r="A1" s="1" t="s">
        <v>0</v>
      </c>
      <c r="B1" s="1"/>
      <c r="C1" s="1"/>
      <c r="D1" s="1"/>
    </row>
    <row r="2" spans="1:10" ht="10.199999999999999" customHeight="1" x14ac:dyDescent="0.2">
      <c r="A2" s="3" t="s">
        <v>1</v>
      </c>
      <c r="B2" s="4" t="s">
        <v>2</v>
      </c>
      <c r="C2" s="5" t="str">
        <f>[1]SummarySheet!$H$2</f>
        <v>Sınırlı
Denetimden Geçmiş
Cari Dönem
30 Haziran 2026</v>
      </c>
      <c r="D2" s="5" t="str">
        <f>[1]SummarySheet!$J$2</f>
        <v>Bağımsız
Denetimden Geçmiş
Önceki Dönem
31 Aralık 2025</v>
      </c>
    </row>
    <row r="3" spans="1:10" ht="5.55" customHeight="1" x14ac:dyDescent="0.2">
      <c r="A3" s="3"/>
      <c r="B3" s="4"/>
      <c r="C3" s="5"/>
      <c r="D3" s="5"/>
    </row>
    <row r="4" spans="1:10" ht="14.55" customHeight="1" x14ac:dyDescent="0.2">
      <c r="A4" s="3"/>
      <c r="B4" s="4"/>
      <c r="C4" s="5"/>
      <c r="D4" s="5"/>
    </row>
    <row r="5" spans="1:10" x14ac:dyDescent="0.2">
      <c r="A5" s="3"/>
      <c r="B5" s="4"/>
      <c r="C5" s="5"/>
      <c r="D5" s="5"/>
      <c r="F5" s="6" t="s">
        <v>3</v>
      </c>
      <c r="G5" s="6"/>
      <c r="I5" s="6" t="s">
        <v>4</v>
      </c>
      <c r="J5" s="6"/>
    </row>
    <row r="6" spans="1:10" ht="9" customHeight="1" x14ac:dyDescent="0.2">
      <c r="A6" s="7" t="s">
        <v>5</v>
      </c>
      <c r="B6" s="8" t="s">
        <v>6</v>
      </c>
      <c r="C6" s="9">
        <v>12918134988</v>
      </c>
      <c r="D6" s="9">
        <v>11162984992</v>
      </c>
      <c r="F6" s="10">
        <f>SUM(C6)-SUM(C7:C12)</f>
        <v>0</v>
      </c>
      <c r="G6" s="10">
        <f>SUM(D6)-SUM(D7:D12)</f>
        <v>0</v>
      </c>
    </row>
    <row r="7" spans="1:10" ht="9" customHeight="1" x14ac:dyDescent="0.2">
      <c r="A7" s="11" t="s">
        <v>7</v>
      </c>
      <c r="B7" s="12"/>
      <c r="C7" s="13">
        <v>0</v>
      </c>
      <c r="D7" s="13">
        <v>0</v>
      </c>
    </row>
    <row r="8" spans="1:10" ht="9" customHeight="1" x14ac:dyDescent="0.2">
      <c r="A8" s="11" t="s">
        <v>8</v>
      </c>
      <c r="B8" s="12"/>
      <c r="C8" s="13">
        <v>0</v>
      </c>
      <c r="D8" s="13">
        <v>0</v>
      </c>
    </row>
    <row r="9" spans="1:10" ht="9" customHeight="1" x14ac:dyDescent="0.2">
      <c r="A9" s="11" t="s">
        <v>9</v>
      </c>
      <c r="B9" s="12">
        <v>14</v>
      </c>
      <c r="C9" s="13">
        <v>5930055583</v>
      </c>
      <c r="D9" s="13">
        <v>5419670711</v>
      </c>
    </row>
    <row r="10" spans="1:10" ht="9" customHeight="1" x14ac:dyDescent="0.2">
      <c r="A10" s="11" t="s">
        <v>10</v>
      </c>
      <c r="B10" s="12"/>
      <c r="C10" s="13">
        <v>0</v>
      </c>
      <c r="D10" s="13">
        <v>0</v>
      </c>
    </row>
    <row r="11" spans="1:10" ht="9" customHeight="1" x14ac:dyDescent="0.2">
      <c r="A11" s="11" t="s">
        <v>11</v>
      </c>
      <c r="B11" s="12">
        <v>14</v>
      </c>
      <c r="C11" s="13">
        <v>6988079405</v>
      </c>
      <c r="D11" s="13">
        <v>5743314281</v>
      </c>
    </row>
    <row r="12" spans="1:10" ht="9" customHeight="1" x14ac:dyDescent="0.2">
      <c r="A12" s="11" t="s">
        <v>12</v>
      </c>
      <c r="B12" s="12"/>
      <c r="C12" s="13">
        <v>0</v>
      </c>
      <c r="D12" s="13">
        <v>0</v>
      </c>
    </row>
    <row r="13" spans="1:10" ht="9" customHeight="1" x14ac:dyDescent="0.2">
      <c r="A13" s="7" t="s">
        <v>13</v>
      </c>
      <c r="B13" s="8" t="s">
        <v>14</v>
      </c>
      <c r="C13" s="9">
        <v>98173457311</v>
      </c>
      <c r="D13" s="9">
        <v>86507064355</v>
      </c>
      <c r="F13" s="10">
        <f>SUM(C13)-SUM(C14:C21)</f>
        <v>0</v>
      </c>
      <c r="G13" s="10">
        <f>SUM(D13)-SUM(D14:D21)</f>
        <v>0</v>
      </c>
    </row>
    <row r="14" spans="1:10" ht="9" customHeight="1" x14ac:dyDescent="0.2">
      <c r="A14" s="11" t="s">
        <v>15</v>
      </c>
      <c r="B14" s="12" t="s">
        <v>14</v>
      </c>
      <c r="C14" s="13">
        <v>37121359731</v>
      </c>
      <c r="D14" s="13">
        <v>29834905098</v>
      </c>
    </row>
    <row r="15" spans="1:10" ht="9" customHeight="1" x14ac:dyDescent="0.2">
      <c r="A15" s="11" t="s">
        <v>16</v>
      </c>
      <c r="B15" s="12" t="s">
        <v>14</v>
      </c>
      <c r="C15" s="13">
        <v>25985402625</v>
      </c>
      <c r="D15" s="13">
        <v>24596258610</v>
      </c>
    </row>
    <row r="16" spans="1:10" ht="9" customHeight="1" x14ac:dyDescent="0.2">
      <c r="A16" s="11" t="s">
        <v>17</v>
      </c>
      <c r="B16" s="12" t="s">
        <v>14</v>
      </c>
      <c r="C16" s="13">
        <v>35066694955</v>
      </c>
      <c r="D16" s="13">
        <v>32075900647</v>
      </c>
    </row>
    <row r="17" spans="1:7" ht="9" customHeight="1" x14ac:dyDescent="0.2">
      <c r="A17" s="11" t="s">
        <v>18</v>
      </c>
      <c r="B17" s="12"/>
      <c r="C17" s="13">
        <v>0</v>
      </c>
      <c r="D17" s="13">
        <v>0</v>
      </c>
    </row>
    <row r="18" spans="1:7" ht="9" customHeight="1" x14ac:dyDescent="0.2">
      <c r="A18" s="11" t="s">
        <v>19</v>
      </c>
      <c r="B18" s="12"/>
      <c r="C18" s="13">
        <v>0</v>
      </c>
      <c r="D18" s="13">
        <v>0</v>
      </c>
    </row>
    <row r="19" spans="1:7" ht="9" customHeight="1" x14ac:dyDescent="0.2">
      <c r="A19" s="11" t="s">
        <v>20</v>
      </c>
      <c r="B19" s="12"/>
      <c r="C19" s="13">
        <v>0</v>
      </c>
      <c r="D19" s="13">
        <v>0</v>
      </c>
    </row>
    <row r="20" spans="1:7" ht="9" customHeight="1" x14ac:dyDescent="0.2">
      <c r="A20" s="11" t="s">
        <v>21</v>
      </c>
      <c r="B20" s="12"/>
      <c r="C20" s="13">
        <v>0</v>
      </c>
      <c r="D20" s="13">
        <v>0</v>
      </c>
    </row>
    <row r="21" spans="1:7" ht="9" customHeight="1" x14ac:dyDescent="0.2">
      <c r="A21" s="11" t="s">
        <v>22</v>
      </c>
      <c r="B21" s="12"/>
      <c r="C21" s="13">
        <v>0</v>
      </c>
      <c r="D21" s="13">
        <v>0</v>
      </c>
    </row>
    <row r="22" spans="1:7" s="14" customFormat="1" ht="9" customHeight="1" x14ac:dyDescent="0.2">
      <c r="A22" s="7" t="s">
        <v>23</v>
      </c>
      <c r="B22" s="8" t="s">
        <v>24</v>
      </c>
      <c r="C22" s="9">
        <v>51943757357</v>
      </c>
      <c r="D22" s="9">
        <v>31481788521</v>
      </c>
      <c r="F22" s="10">
        <f>SUM(C22)-SUM(C23:C32)</f>
        <v>0</v>
      </c>
      <c r="G22" s="10">
        <f>SUM(D22)-SUM(D23:D32)</f>
        <v>0</v>
      </c>
    </row>
    <row r="23" spans="1:7" ht="9" customHeight="1" x14ac:dyDescent="0.2">
      <c r="A23" s="11" t="s">
        <v>25</v>
      </c>
      <c r="B23" s="12">
        <v>12</v>
      </c>
      <c r="C23" s="13">
        <v>48580901480</v>
      </c>
      <c r="D23" s="13">
        <v>30361635866</v>
      </c>
    </row>
    <row r="24" spans="1:7" ht="9" customHeight="1" x14ac:dyDescent="0.2">
      <c r="A24" s="11" t="s">
        <v>26</v>
      </c>
      <c r="B24" s="12">
        <v>12</v>
      </c>
      <c r="C24" s="13">
        <v>-204009291</v>
      </c>
      <c r="D24" s="13">
        <v>-121465371</v>
      </c>
    </row>
    <row r="25" spans="1:7" ht="9" customHeight="1" x14ac:dyDescent="0.2">
      <c r="A25" s="11" t="s">
        <v>27</v>
      </c>
      <c r="B25" s="12">
        <v>12</v>
      </c>
      <c r="C25" s="13">
        <v>3562925315</v>
      </c>
      <c r="D25" s="13">
        <v>1237678173</v>
      </c>
    </row>
    <row r="26" spans="1:7" ht="9" customHeight="1" x14ac:dyDescent="0.2">
      <c r="A26" s="11" t="s">
        <v>28</v>
      </c>
      <c r="B26" s="12"/>
      <c r="C26" s="13">
        <v>0</v>
      </c>
      <c r="D26" s="13">
        <v>0</v>
      </c>
    </row>
    <row r="27" spans="1:7" ht="9" customHeight="1" x14ac:dyDescent="0.2">
      <c r="A27" s="11" t="s">
        <v>29</v>
      </c>
      <c r="B27" s="12"/>
      <c r="C27" s="13">
        <v>0</v>
      </c>
      <c r="D27" s="13">
        <v>0</v>
      </c>
    </row>
    <row r="28" spans="1:7" ht="9" customHeight="1" x14ac:dyDescent="0.2">
      <c r="A28" s="11" t="s">
        <v>30</v>
      </c>
      <c r="B28" s="12"/>
      <c r="C28" s="13">
        <v>0</v>
      </c>
      <c r="D28" s="13">
        <v>0</v>
      </c>
    </row>
    <row r="29" spans="1:7" ht="9" customHeight="1" x14ac:dyDescent="0.2">
      <c r="A29" s="11" t="s">
        <v>31</v>
      </c>
      <c r="B29" s="12"/>
      <c r="C29" s="13">
        <v>0</v>
      </c>
      <c r="D29" s="13">
        <v>0</v>
      </c>
    </row>
    <row r="30" spans="1:7" ht="9" customHeight="1" x14ac:dyDescent="0.2">
      <c r="A30" s="11" t="s">
        <v>32</v>
      </c>
      <c r="B30" s="12"/>
      <c r="C30" s="13">
        <v>0</v>
      </c>
      <c r="D30" s="13">
        <v>0</v>
      </c>
    </row>
    <row r="31" spans="1:7" ht="9" customHeight="1" x14ac:dyDescent="0.2">
      <c r="A31" s="11" t="s">
        <v>33</v>
      </c>
      <c r="B31" s="12">
        <v>12</v>
      </c>
      <c r="C31" s="13">
        <v>3557876501</v>
      </c>
      <c r="D31" s="13">
        <v>2989408500</v>
      </c>
    </row>
    <row r="32" spans="1:7" ht="9" customHeight="1" x14ac:dyDescent="0.2">
      <c r="A32" s="11" t="s">
        <v>34</v>
      </c>
      <c r="B32" s="12">
        <v>12</v>
      </c>
      <c r="C32" s="13">
        <v>-3553936648</v>
      </c>
      <c r="D32" s="13">
        <v>-2985468647</v>
      </c>
    </row>
    <row r="33" spans="1:7" ht="9" customHeight="1" x14ac:dyDescent="0.2">
      <c r="A33" s="7" t="s">
        <v>35</v>
      </c>
      <c r="B33" s="8"/>
      <c r="C33" s="9">
        <v>221593462</v>
      </c>
      <c r="D33" s="9">
        <v>348081</v>
      </c>
      <c r="F33" s="10">
        <f>SUM(C33)-SUM(C34:C42)</f>
        <v>0</v>
      </c>
      <c r="G33" s="10">
        <f>SUM(D33)-SUM(D34:D42)</f>
        <v>0</v>
      </c>
    </row>
    <row r="34" spans="1:7" ht="9" customHeight="1" x14ac:dyDescent="0.2">
      <c r="A34" s="11" t="s">
        <v>36</v>
      </c>
      <c r="B34" s="12"/>
      <c r="C34" s="13">
        <v>0</v>
      </c>
      <c r="D34" s="13">
        <v>0</v>
      </c>
    </row>
    <row r="35" spans="1:7" ht="9" customHeight="1" x14ac:dyDescent="0.2">
      <c r="A35" s="11" t="s">
        <v>37</v>
      </c>
      <c r="B35" s="12"/>
      <c r="C35" s="13">
        <v>220905686</v>
      </c>
      <c r="D35" s="13">
        <v>0</v>
      </c>
    </row>
    <row r="36" spans="1:7" ht="9" customHeight="1" x14ac:dyDescent="0.2">
      <c r="A36" s="11" t="s">
        <v>38</v>
      </c>
      <c r="B36" s="12"/>
      <c r="C36" s="13">
        <v>0</v>
      </c>
      <c r="D36" s="13">
        <v>0</v>
      </c>
    </row>
    <row r="37" spans="1:7" ht="9" customHeight="1" x14ac:dyDescent="0.2">
      <c r="A37" s="11" t="s">
        <v>39</v>
      </c>
      <c r="B37" s="12"/>
      <c r="C37" s="13">
        <v>0</v>
      </c>
      <c r="D37" s="13">
        <v>0</v>
      </c>
    </row>
    <row r="38" spans="1:7" ht="9" customHeight="1" x14ac:dyDescent="0.2">
      <c r="A38" s="11" t="s">
        <v>40</v>
      </c>
      <c r="B38" s="12"/>
      <c r="C38" s="13">
        <v>0</v>
      </c>
      <c r="D38" s="13">
        <v>0</v>
      </c>
    </row>
    <row r="39" spans="1:7" ht="9" customHeight="1" x14ac:dyDescent="0.2">
      <c r="A39" s="11" t="s">
        <v>41</v>
      </c>
      <c r="B39" s="12"/>
      <c r="C39" s="13">
        <v>687776</v>
      </c>
      <c r="D39" s="13">
        <v>348081</v>
      </c>
    </row>
    <row r="40" spans="1:7" ht="9" customHeight="1" x14ac:dyDescent="0.2">
      <c r="A40" s="11" t="s">
        <v>42</v>
      </c>
      <c r="B40" s="12"/>
      <c r="C40" s="13">
        <v>0</v>
      </c>
      <c r="D40" s="13">
        <v>0</v>
      </c>
    </row>
    <row r="41" spans="1:7" ht="9" customHeight="1" x14ac:dyDescent="0.2">
      <c r="A41" s="11" t="s">
        <v>43</v>
      </c>
      <c r="B41" s="12"/>
      <c r="C41" s="13">
        <v>0</v>
      </c>
      <c r="D41" s="13">
        <v>0</v>
      </c>
    </row>
    <row r="42" spans="1:7" ht="9" customHeight="1" x14ac:dyDescent="0.2">
      <c r="A42" s="11" t="s">
        <v>44</v>
      </c>
      <c r="B42" s="12"/>
      <c r="C42" s="13">
        <v>0</v>
      </c>
      <c r="D42" s="13">
        <v>0</v>
      </c>
    </row>
    <row r="43" spans="1:7" ht="9" customHeight="1" x14ac:dyDescent="0.2">
      <c r="A43" s="7" t="s">
        <v>45</v>
      </c>
      <c r="B43" s="8" t="s">
        <v>24</v>
      </c>
      <c r="C43" s="9">
        <v>1933721575</v>
      </c>
      <c r="D43" s="9">
        <v>1564644488</v>
      </c>
      <c r="F43" s="10">
        <f>SUM(C43)-SUM(C44:C50)</f>
        <v>0</v>
      </c>
      <c r="G43" s="10">
        <f>SUM(D43)-SUM(D44:D50)</f>
        <v>0</v>
      </c>
    </row>
    <row r="44" spans="1:7" ht="9" customHeight="1" x14ac:dyDescent="0.2">
      <c r="A44" s="11" t="s">
        <v>46</v>
      </c>
      <c r="B44" s="12"/>
      <c r="C44" s="13">
        <v>0</v>
      </c>
      <c r="D44" s="13">
        <v>0</v>
      </c>
    </row>
    <row r="45" spans="1:7" ht="9" customHeight="1" x14ac:dyDescent="0.2">
      <c r="A45" s="11" t="s">
        <v>47</v>
      </c>
      <c r="B45" s="12"/>
      <c r="C45" s="13">
        <v>0</v>
      </c>
      <c r="D45" s="13">
        <v>0</v>
      </c>
    </row>
    <row r="46" spans="1:7" ht="9" customHeight="1" x14ac:dyDescent="0.2">
      <c r="A46" s="11" t="s">
        <v>48</v>
      </c>
      <c r="B46" s="12"/>
      <c r="C46" s="13">
        <v>0</v>
      </c>
      <c r="D46" s="13">
        <v>0</v>
      </c>
    </row>
    <row r="47" spans="1:7" ht="9" customHeight="1" x14ac:dyDescent="0.2">
      <c r="A47" s="11" t="s">
        <v>49</v>
      </c>
      <c r="B47" s="12">
        <v>47</v>
      </c>
      <c r="C47" s="13">
        <v>1933721575</v>
      </c>
      <c r="D47" s="13">
        <v>1564644488</v>
      </c>
    </row>
    <row r="48" spans="1:7" ht="9" customHeight="1" x14ac:dyDescent="0.2">
      <c r="A48" s="11" t="s">
        <v>50</v>
      </c>
      <c r="B48" s="12"/>
      <c r="C48" s="13">
        <v>0</v>
      </c>
      <c r="D48" s="13">
        <v>0</v>
      </c>
    </row>
    <row r="49" spans="1:7" ht="9" customHeight="1" x14ac:dyDescent="0.2">
      <c r="A49" s="11" t="s">
        <v>51</v>
      </c>
      <c r="B49" s="12"/>
      <c r="C49" s="13">
        <v>403151</v>
      </c>
      <c r="D49" s="13">
        <v>403151</v>
      </c>
    </row>
    <row r="50" spans="1:7" ht="9" customHeight="1" x14ac:dyDescent="0.2">
      <c r="A50" s="11" t="s">
        <v>52</v>
      </c>
      <c r="B50" s="12"/>
      <c r="C50" s="13">
        <v>-403151</v>
      </c>
      <c r="D50" s="13">
        <v>-403151</v>
      </c>
    </row>
    <row r="51" spans="1:7" ht="9" customHeight="1" x14ac:dyDescent="0.2">
      <c r="A51" s="7" t="s">
        <v>53</v>
      </c>
      <c r="B51" s="8">
        <v>17</v>
      </c>
      <c r="C51" s="9">
        <v>12919532989</v>
      </c>
      <c r="D51" s="9">
        <v>10309937036</v>
      </c>
      <c r="F51" s="10">
        <f>SUM(C51)-SUM(C52:C55)</f>
        <v>0</v>
      </c>
      <c r="G51" s="10">
        <f>SUM(D51)-SUM(D52:D55)</f>
        <v>0</v>
      </c>
    </row>
    <row r="52" spans="1:7" ht="9" customHeight="1" x14ac:dyDescent="0.2">
      <c r="A52" s="11" t="s">
        <v>54</v>
      </c>
      <c r="B52" s="12">
        <v>17</v>
      </c>
      <c r="C52" s="13">
        <v>12501669490</v>
      </c>
      <c r="D52" s="13">
        <v>9784839009</v>
      </c>
    </row>
    <row r="53" spans="1:7" ht="9" customHeight="1" x14ac:dyDescent="0.2">
      <c r="A53" s="11" t="s">
        <v>55</v>
      </c>
      <c r="B53" s="12"/>
      <c r="C53" s="13">
        <v>0</v>
      </c>
      <c r="D53" s="13">
        <v>0</v>
      </c>
    </row>
    <row r="54" spans="1:7" ht="9" customHeight="1" x14ac:dyDescent="0.2">
      <c r="A54" s="11" t="s">
        <v>56</v>
      </c>
      <c r="B54" s="12"/>
      <c r="C54" s="13">
        <v>0</v>
      </c>
      <c r="D54" s="13">
        <v>0</v>
      </c>
    </row>
    <row r="55" spans="1:7" ht="9" customHeight="1" x14ac:dyDescent="0.2">
      <c r="A55" s="11" t="s">
        <v>57</v>
      </c>
      <c r="B55" s="12">
        <v>17</v>
      </c>
      <c r="C55" s="13">
        <v>417863499</v>
      </c>
      <c r="D55" s="13">
        <v>525098027</v>
      </c>
    </row>
    <row r="56" spans="1:7" ht="9" customHeight="1" x14ac:dyDescent="0.2">
      <c r="A56" s="7" t="s">
        <v>58</v>
      </c>
      <c r="B56" s="8"/>
      <c r="C56" s="9">
        <v>62643076</v>
      </c>
      <c r="D56" s="9">
        <v>790140273</v>
      </c>
      <c r="F56" s="10">
        <f>SUM(C56)-SUM(C57:C64)</f>
        <v>0</v>
      </c>
      <c r="G56" s="10">
        <f>SUM(D56)-SUM(D57:D64)</f>
        <v>0</v>
      </c>
    </row>
    <row r="57" spans="1:7" ht="9" customHeight="1" x14ac:dyDescent="0.2">
      <c r="A57" s="11" t="s">
        <v>59</v>
      </c>
      <c r="B57" s="12"/>
      <c r="C57" s="13">
        <v>0</v>
      </c>
      <c r="D57" s="13">
        <v>0</v>
      </c>
    </row>
    <row r="58" spans="1:7" ht="9" customHeight="1" x14ac:dyDescent="0.2">
      <c r="A58" s="11" t="s">
        <v>60</v>
      </c>
      <c r="B58" s="12" t="s">
        <v>24</v>
      </c>
      <c r="C58" s="13">
        <v>12072146</v>
      </c>
      <c r="D58" s="13">
        <v>784762178</v>
      </c>
    </row>
    <row r="59" spans="1:7" ht="9" customHeight="1" x14ac:dyDescent="0.2">
      <c r="A59" s="11" t="s">
        <v>61</v>
      </c>
      <c r="B59" s="12"/>
      <c r="C59" s="13">
        <v>0</v>
      </c>
      <c r="D59" s="13">
        <v>0</v>
      </c>
    </row>
    <row r="60" spans="1:7" ht="9" customHeight="1" x14ac:dyDescent="0.2">
      <c r="A60" s="11" t="s">
        <v>62</v>
      </c>
      <c r="B60" s="12"/>
      <c r="C60" s="13">
        <v>0</v>
      </c>
      <c r="D60" s="13">
        <v>0</v>
      </c>
    </row>
    <row r="61" spans="1:7" ht="9" customHeight="1" x14ac:dyDescent="0.2">
      <c r="A61" s="11" t="s">
        <v>63</v>
      </c>
      <c r="B61" s="15" t="s">
        <v>64</v>
      </c>
      <c r="C61" s="13">
        <v>7369437</v>
      </c>
      <c r="D61" s="13">
        <v>44018</v>
      </c>
    </row>
    <row r="62" spans="1:7" ht="9" customHeight="1" x14ac:dyDescent="0.2">
      <c r="A62" s="11" t="s">
        <v>65</v>
      </c>
      <c r="B62" s="12"/>
      <c r="C62" s="13">
        <v>0</v>
      </c>
      <c r="D62" s="13">
        <v>0</v>
      </c>
    </row>
    <row r="63" spans="1:7" ht="9" customHeight="1" x14ac:dyDescent="0.2">
      <c r="A63" s="11" t="s">
        <v>66</v>
      </c>
      <c r="B63" s="12"/>
      <c r="C63" s="13">
        <v>43201493</v>
      </c>
      <c r="D63" s="13">
        <v>5334077</v>
      </c>
    </row>
    <row r="64" spans="1:7" ht="9" customHeight="1" x14ac:dyDescent="0.2">
      <c r="A64" s="11" t="s">
        <v>67</v>
      </c>
      <c r="B64" s="12"/>
      <c r="C64" s="13">
        <v>0</v>
      </c>
      <c r="D64" s="13">
        <v>0</v>
      </c>
    </row>
    <row r="65" spans="1:7" ht="9" customHeight="1" x14ac:dyDescent="0.2">
      <c r="A65" s="7" t="s">
        <v>68</v>
      </c>
      <c r="B65" s="8"/>
      <c r="C65" s="9">
        <v>178172840758</v>
      </c>
      <c r="D65" s="9">
        <v>141816907746</v>
      </c>
      <c r="F65" s="10">
        <f>+SUM(C65)-SUM(C6,C13,C22,C33,C43,C51,C56)</f>
        <v>0</v>
      </c>
      <c r="G65" s="10">
        <f>+SUM(D65)-SUM(D6,D13,D22,D33,D43,D51,D56)</f>
        <v>0</v>
      </c>
    </row>
  </sheetData>
  <mergeCells count="5">
    <mergeCell ref="A1:D1"/>
    <mergeCell ref="A2:A5"/>
    <mergeCell ref="B2:B5"/>
    <mergeCell ref="C2:C5"/>
    <mergeCell ref="D2:D5"/>
  </mergeCells>
  <conditionalFormatting sqref="F6:G6">
    <cfRule type="cellIs" dxfId="58" priority="8" operator="equal">
      <formula>0</formula>
    </cfRule>
  </conditionalFormatting>
  <conditionalFormatting sqref="F13:G13">
    <cfRule type="cellIs" dxfId="57" priority="7" operator="equal">
      <formula>0</formula>
    </cfRule>
  </conditionalFormatting>
  <conditionalFormatting sqref="F22:G22">
    <cfRule type="cellIs" dxfId="56" priority="6" operator="equal">
      <formula>0</formula>
    </cfRule>
  </conditionalFormatting>
  <conditionalFormatting sqref="F33:G33">
    <cfRule type="cellIs" dxfId="55" priority="5" operator="equal">
      <formula>0</formula>
    </cfRule>
  </conditionalFormatting>
  <conditionalFormatting sqref="F43:G43">
    <cfRule type="cellIs" dxfId="54" priority="4" operator="equal">
      <formula>0</formula>
    </cfRule>
  </conditionalFormatting>
  <conditionalFormatting sqref="F51:G51">
    <cfRule type="cellIs" dxfId="53" priority="3" operator="equal">
      <formula>0</formula>
    </cfRule>
  </conditionalFormatting>
  <conditionalFormatting sqref="F56:G56">
    <cfRule type="cellIs" dxfId="52" priority="2" operator="equal">
      <formula>0</formula>
    </cfRule>
  </conditionalFormatting>
  <conditionalFormatting sqref="F65:G65">
    <cfRule type="cellIs" dxfId="51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8C394-E556-4CE9-B7CC-1CACF21C27DF}">
  <sheetPr>
    <tabColor rgb="FF92D050"/>
  </sheetPr>
  <dimension ref="A1:J145"/>
  <sheetViews>
    <sheetView showGridLines="0" topLeftCell="A45" zoomScaleNormal="100" workbookViewId="0">
      <selection activeCell="I12" sqref="I12"/>
    </sheetView>
  </sheetViews>
  <sheetFormatPr defaultColWidth="26" defaultRowHeight="9" x14ac:dyDescent="0.3"/>
  <cols>
    <col min="1" max="1" width="49.21875" style="17" customWidth="1"/>
    <col min="2" max="2" width="5.77734375" style="17" bestFit="1" customWidth="1"/>
    <col min="3" max="4" width="15.77734375" style="17" customWidth="1"/>
    <col min="5" max="5" width="7.44140625" style="17" customWidth="1"/>
    <col min="6" max="29" width="11.5546875" style="17" customWidth="1"/>
    <col min="30" max="16384" width="26" style="17"/>
  </cols>
  <sheetData>
    <row r="1" spans="1:7" ht="9.6" x14ac:dyDescent="0.3">
      <c r="A1" s="1" t="s">
        <v>0</v>
      </c>
      <c r="B1" s="1"/>
      <c r="C1" s="1"/>
      <c r="D1" s="1"/>
    </row>
    <row r="2" spans="1:7" ht="10.199999999999999" customHeight="1" x14ac:dyDescent="0.3">
      <c r="A2" s="3" t="s">
        <v>69</v>
      </c>
      <c r="B2" s="4" t="s">
        <v>2</v>
      </c>
      <c r="C2" s="5" t="str">
        <f>+'[1]Cari Varlıklar'!C2</f>
        <v>Sınırlı
Denetimden Geçmiş
Cari Dönem
30 Haziran 2026</v>
      </c>
      <c r="D2" s="5" t="str">
        <f>+'[1]Cari Varlıklar'!D2</f>
        <v>Bağımsız
Denetimden Geçmiş
Önceki Dönem
31 Aralık 2025</v>
      </c>
    </row>
    <row r="3" spans="1:7" ht="10.199999999999999" customHeight="1" x14ac:dyDescent="0.3">
      <c r="A3" s="3"/>
      <c r="B3" s="4"/>
      <c r="C3" s="5"/>
      <c r="D3" s="5"/>
    </row>
    <row r="4" spans="1:7" ht="10.199999999999999" customHeight="1" x14ac:dyDescent="0.3">
      <c r="A4" s="3"/>
      <c r="B4" s="4"/>
      <c r="C4" s="5"/>
      <c r="D4" s="5"/>
    </row>
    <row r="5" spans="1:7" ht="10.199999999999999" customHeight="1" x14ac:dyDescent="0.3">
      <c r="A5" s="3"/>
      <c r="B5" s="4"/>
      <c r="C5" s="5"/>
      <c r="D5" s="5"/>
      <c r="F5" s="18" t="s">
        <v>3</v>
      </c>
      <c r="G5" s="18"/>
    </row>
    <row r="6" spans="1:7" ht="9" customHeight="1" x14ac:dyDescent="0.2">
      <c r="A6" s="7" t="s">
        <v>70</v>
      </c>
      <c r="B6" s="8"/>
      <c r="C6" s="9">
        <v>0</v>
      </c>
      <c r="D6" s="9">
        <v>0</v>
      </c>
      <c r="F6" s="19">
        <f>SUM(C6)-SUM(C7:C12)</f>
        <v>0</v>
      </c>
      <c r="G6" s="19">
        <f>SUM(D6)-SUM(D7:D12)</f>
        <v>0</v>
      </c>
    </row>
    <row r="7" spans="1:7" ht="9" customHeight="1" x14ac:dyDescent="0.3">
      <c r="A7" s="20" t="s">
        <v>25</v>
      </c>
      <c r="B7" s="21"/>
      <c r="C7" s="22">
        <v>0</v>
      </c>
      <c r="D7" s="22">
        <v>0</v>
      </c>
    </row>
    <row r="8" spans="1:7" ht="9" customHeight="1" x14ac:dyDescent="0.3">
      <c r="A8" s="20" t="s">
        <v>26</v>
      </c>
      <c r="B8" s="21"/>
      <c r="C8" s="22">
        <v>0</v>
      </c>
      <c r="D8" s="22">
        <v>0</v>
      </c>
    </row>
    <row r="9" spans="1:7" ht="9" customHeight="1" x14ac:dyDescent="0.3">
      <c r="A9" s="20" t="s">
        <v>27</v>
      </c>
      <c r="B9" s="21"/>
      <c r="C9" s="22">
        <v>0</v>
      </c>
      <c r="D9" s="22">
        <v>0</v>
      </c>
    </row>
    <row r="10" spans="1:7" ht="9" customHeight="1" x14ac:dyDescent="0.3">
      <c r="A10" s="20" t="s">
        <v>28</v>
      </c>
      <c r="B10" s="21"/>
      <c r="C10" s="22">
        <v>0</v>
      </c>
      <c r="D10" s="22">
        <v>0</v>
      </c>
    </row>
    <row r="11" spans="1:7" ht="9" customHeight="1" x14ac:dyDescent="0.3">
      <c r="A11" s="20" t="s">
        <v>29</v>
      </c>
      <c r="B11" s="21"/>
      <c r="C11" s="22">
        <v>0</v>
      </c>
      <c r="D11" s="22">
        <v>0</v>
      </c>
    </row>
    <row r="12" spans="1:7" ht="9" customHeight="1" x14ac:dyDescent="0.3">
      <c r="A12" s="20" t="s">
        <v>30</v>
      </c>
      <c r="B12" s="21"/>
      <c r="C12" s="22">
        <v>0</v>
      </c>
      <c r="D12" s="22">
        <v>0</v>
      </c>
    </row>
    <row r="13" spans="1:7" ht="9" customHeight="1" x14ac:dyDescent="0.3">
      <c r="A13" s="20" t="s">
        <v>31</v>
      </c>
      <c r="B13" s="21"/>
      <c r="C13" s="22">
        <v>0</v>
      </c>
      <c r="D13" s="22">
        <v>0</v>
      </c>
    </row>
    <row r="14" spans="1:7" ht="9" customHeight="1" x14ac:dyDescent="0.3">
      <c r="A14" s="20" t="s">
        <v>32</v>
      </c>
      <c r="B14" s="21"/>
      <c r="C14" s="22">
        <v>0</v>
      </c>
      <c r="D14" s="22">
        <v>0</v>
      </c>
    </row>
    <row r="15" spans="1:7" ht="9" customHeight="1" x14ac:dyDescent="0.3">
      <c r="A15" s="20" t="s">
        <v>33</v>
      </c>
      <c r="B15" s="21"/>
      <c r="C15" s="22">
        <v>0</v>
      </c>
      <c r="D15" s="22">
        <v>0</v>
      </c>
    </row>
    <row r="16" spans="1:7" ht="9" customHeight="1" x14ac:dyDescent="0.3">
      <c r="A16" s="20" t="s">
        <v>71</v>
      </c>
      <c r="B16" s="21"/>
      <c r="C16" s="22">
        <v>0</v>
      </c>
      <c r="D16" s="22">
        <v>0</v>
      </c>
    </row>
    <row r="17" spans="1:7" ht="9" customHeight="1" x14ac:dyDescent="0.2">
      <c r="A17" s="7" t="s">
        <v>72</v>
      </c>
      <c r="B17" s="8"/>
      <c r="C17" s="9">
        <v>0</v>
      </c>
      <c r="D17" s="9">
        <v>0</v>
      </c>
      <c r="F17" s="19">
        <f>SUM(C17)-SUM(C18:C26)</f>
        <v>0</v>
      </c>
      <c r="G17" s="19">
        <f>SUM(D17)-SUM(D18:D26)</f>
        <v>0</v>
      </c>
    </row>
    <row r="18" spans="1:7" ht="9" customHeight="1" x14ac:dyDescent="0.3">
      <c r="A18" s="20" t="s">
        <v>36</v>
      </c>
      <c r="B18" s="21"/>
      <c r="C18" s="22">
        <v>0</v>
      </c>
      <c r="D18" s="22">
        <v>0</v>
      </c>
    </row>
    <row r="19" spans="1:7" ht="9" customHeight="1" x14ac:dyDescent="0.3">
      <c r="A19" s="20" t="s">
        <v>37</v>
      </c>
      <c r="B19" s="21"/>
      <c r="C19" s="22">
        <v>0</v>
      </c>
      <c r="D19" s="22">
        <v>0</v>
      </c>
    </row>
    <row r="20" spans="1:7" ht="9" customHeight="1" x14ac:dyDescent="0.3">
      <c r="A20" s="20" t="s">
        <v>38</v>
      </c>
      <c r="B20" s="21"/>
      <c r="C20" s="22">
        <v>0</v>
      </c>
      <c r="D20" s="22">
        <v>0</v>
      </c>
    </row>
    <row r="21" spans="1:7" ht="9" customHeight="1" x14ac:dyDescent="0.3">
      <c r="A21" s="20" t="s">
        <v>39</v>
      </c>
      <c r="B21" s="21"/>
      <c r="C21" s="22">
        <v>0</v>
      </c>
      <c r="D21" s="22">
        <v>0</v>
      </c>
    </row>
    <row r="22" spans="1:7" ht="9" customHeight="1" x14ac:dyDescent="0.3">
      <c r="A22" s="20" t="s">
        <v>40</v>
      </c>
      <c r="B22" s="21"/>
      <c r="C22" s="22">
        <v>0</v>
      </c>
      <c r="D22" s="22">
        <v>0</v>
      </c>
    </row>
    <row r="23" spans="1:7" ht="9" customHeight="1" x14ac:dyDescent="0.3">
      <c r="A23" s="20" t="s">
        <v>41</v>
      </c>
      <c r="B23" s="21"/>
      <c r="C23" s="22">
        <v>0</v>
      </c>
      <c r="D23" s="22">
        <v>0</v>
      </c>
    </row>
    <row r="24" spans="1:7" ht="9" customHeight="1" x14ac:dyDescent="0.3">
      <c r="A24" s="20" t="s">
        <v>42</v>
      </c>
      <c r="B24" s="21"/>
      <c r="C24" s="22">
        <v>0</v>
      </c>
      <c r="D24" s="22">
        <v>0</v>
      </c>
    </row>
    <row r="25" spans="1:7" ht="9" customHeight="1" x14ac:dyDescent="0.3">
      <c r="A25" s="20" t="s">
        <v>43</v>
      </c>
      <c r="B25" s="21"/>
      <c r="C25" s="22">
        <v>0</v>
      </c>
      <c r="D25" s="22">
        <v>0</v>
      </c>
    </row>
    <row r="26" spans="1:7" ht="9" customHeight="1" x14ac:dyDescent="0.3">
      <c r="A26" s="20" t="s">
        <v>44</v>
      </c>
      <c r="B26" s="21"/>
      <c r="C26" s="22">
        <v>0</v>
      </c>
      <c r="D26" s="22">
        <v>0</v>
      </c>
    </row>
    <row r="27" spans="1:7" s="23" customFormat="1" ht="9" customHeight="1" x14ac:dyDescent="0.2">
      <c r="A27" s="7" t="s">
        <v>73</v>
      </c>
      <c r="B27" s="8" t="s">
        <v>24</v>
      </c>
      <c r="C27" s="9">
        <v>5433678</v>
      </c>
      <c r="D27" s="9">
        <v>5451678</v>
      </c>
      <c r="F27" s="19">
        <f>SUM(C27)-SUM(C28:C34)</f>
        <v>0</v>
      </c>
      <c r="G27" s="19">
        <f>SUM(D27)-SUM(D28:D34)</f>
        <v>0</v>
      </c>
    </row>
    <row r="28" spans="1:7" ht="9" customHeight="1" x14ac:dyDescent="0.3">
      <c r="A28" s="20" t="s">
        <v>46</v>
      </c>
      <c r="B28" s="21"/>
      <c r="C28" s="22">
        <v>0</v>
      </c>
      <c r="D28" s="22">
        <v>0</v>
      </c>
    </row>
    <row r="29" spans="1:7" ht="9" customHeight="1" x14ac:dyDescent="0.3">
      <c r="A29" s="20" t="s">
        <v>47</v>
      </c>
      <c r="B29" s="21"/>
      <c r="C29" s="22">
        <v>0</v>
      </c>
      <c r="D29" s="22">
        <v>0</v>
      </c>
    </row>
    <row r="30" spans="1:7" ht="9" customHeight="1" x14ac:dyDescent="0.3">
      <c r="A30" s="20" t="s">
        <v>48</v>
      </c>
      <c r="B30" s="21" t="s">
        <v>24</v>
      </c>
      <c r="C30" s="22">
        <v>5433678</v>
      </c>
      <c r="D30" s="22">
        <v>5451678</v>
      </c>
    </row>
    <row r="31" spans="1:7" ht="9" customHeight="1" x14ac:dyDescent="0.3">
      <c r="A31" s="20" t="s">
        <v>49</v>
      </c>
      <c r="B31" s="21"/>
      <c r="C31" s="22">
        <v>0</v>
      </c>
      <c r="D31" s="22">
        <v>0</v>
      </c>
    </row>
    <row r="32" spans="1:7" ht="9" customHeight="1" x14ac:dyDescent="0.3">
      <c r="A32" s="20" t="s">
        <v>50</v>
      </c>
      <c r="B32" s="21"/>
      <c r="C32" s="22">
        <v>0</v>
      </c>
      <c r="D32" s="22">
        <v>0</v>
      </c>
    </row>
    <row r="33" spans="1:10" ht="9" customHeight="1" x14ac:dyDescent="0.3">
      <c r="A33" s="20" t="s">
        <v>51</v>
      </c>
      <c r="B33" s="21"/>
      <c r="C33" s="22">
        <v>0</v>
      </c>
      <c r="D33" s="22">
        <v>0</v>
      </c>
    </row>
    <row r="34" spans="1:10" ht="9" customHeight="1" x14ac:dyDescent="0.3">
      <c r="A34" s="20" t="s">
        <v>52</v>
      </c>
      <c r="B34" s="21"/>
      <c r="C34" s="22">
        <v>0</v>
      </c>
      <c r="D34" s="22">
        <v>0</v>
      </c>
    </row>
    <row r="35" spans="1:10" ht="9" customHeight="1" x14ac:dyDescent="0.2">
      <c r="A35" s="7" t="s">
        <v>74</v>
      </c>
      <c r="B35" s="8">
        <v>9</v>
      </c>
      <c r="C35" s="9">
        <v>10101707412</v>
      </c>
      <c r="D35" s="9">
        <v>10048893807</v>
      </c>
      <c r="F35" s="19">
        <f>SUM(C35)-SUM(C36:C45)</f>
        <v>0</v>
      </c>
      <c r="G35" s="19">
        <f>SUM(D35)-SUM(D36:D45)</f>
        <v>0</v>
      </c>
    </row>
    <row r="36" spans="1:10" ht="9" customHeight="1" x14ac:dyDescent="0.3">
      <c r="A36" s="20" t="s">
        <v>75</v>
      </c>
      <c r="B36" s="21">
        <v>9</v>
      </c>
      <c r="C36" s="22">
        <v>9675198380</v>
      </c>
      <c r="D36" s="22">
        <v>9667523491</v>
      </c>
      <c r="F36" s="19"/>
      <c r="J36" s="19">
        <f>+'[1]9'!D5-C36</f>
        <v>0</v>
      </c>
    </row>
    <row r="37" spans="1:10" ht="9" customHeight="1" x14ac:dyDescent="0.3">
      <c r="A37" s="20" t="s">
        <v>76</v>
      </c>
      <c r="B37" s="21"/>
      <c r="C37" s="22">
        <v>0</v>
      </c>
      <c r="D37" s="22">
        <v>0</v>
      </c>
    </row>
    <row r="38" spans="1:10" ht="9" customHeight="1" x14ac:dyDescent="0.3">
      <c r="A38" s="20" t="s">
        <v>77</v>
      </c>
      <c r="B38" s="21"/>
      <c r="C38" s="22">
        <v>0</v>
      </c>
      <c r="D38" s="22">
        <v>0</v>
      </c>
    </row>
    <row r="39" spans="1:10" ht="9" customHeight="1" x14ac:dyDescent="0.3">
      <c r="A39" s="20" t="s">
        <v>78</v>
      </c>
      <c r="B39" s="21">
        <v>9</v>
      </c>
      <c r="C39" s="22">
        <v>18215590</v>
      </c>
      <c r="D39" s="22">
        <v>18215590</v>
      </c>
    </row>
    <row r="40" spans="1:10" ht="9" customHeight="1" x14ac:dyDescent="0.3">
      <c r="A40" s="20" t="s">
        <v>79</v>
      </c>
      <c r="B40" s="21"/>
      <c r="C40" s="22">
        <v>0</v>
      </c>
      <c r="D40" s="22">
        <v>0</v>
      </c>
    </row>
    <row r="41" spans="1:10" ht="9" customHeight="1" x14ac:dyDescent="0.3">
      <c r="A41" s="20" t="s">
        <v>80</v>
      </c>
      <c r="B41" s="21">
        <v>9</v>
      </c>
      <c r="C41" s="22">
        <v>408293442</v>
      </c>
      <c r="D41" s="22">
        <v>363154726</v>
      </c>
      <c r="F41" s="19"/>
      <c r="J41" s="19"/>
    </row>
    <row r="42" spans="1:10" ht="9" customHeight="1" x14ac:dyDescent="0.3">
      <c r="A42" s="20" t="s">
        <v>81</v>
      </c>
      <c r="B42" s="21"/>
      <c r="C42" s="22">
        <v>0</v>
      </c>
      <c r="D42" s="22">
        <v>0</v>
      </c>
    </row>
    <row r="43" spans="1:10" ht="9" customHeight="1" x14ac:dyDescent="0.3">
      <c r="A43" s="20" t="s">
        <v>82</v>
      </c>
      <c r="B43" s="21"/>
      <c r="C43" s="22">
        <v>0</v>
      </c>
      <c r="D43" s="22">
        <v>0</v>
      </c>
    </row>
    <row r="44" spans="1:10" ht="9" customHeight="1" x14ac:dyDescent="0.3">
      <c r="A44" s="20" t="s">
        <v>83</v>
      </c>
      <c r="B44" s="21"/>
      <c r="C44" s="22">
        <v>0</v>
      </c>
      <c r="D44" s="22">
        <v>0</v>
      </c>
    </row>
    <row r="45" spans="1:10" ht="9" customHeight="1" x14ac:dyDescent="0.3">
      <c r="A45" s="20" t="s">
        <v>84</v>
      </c>
      <c r="B45" s="21">
        <v>9</v>
      </c>
      <c r="C45" s="22">
        <v>0</v>
      </c>
      <c r="D45" s="22">
        <v>0</v>
      </c>
    </row>
    <row r="46" spans="1:10" ht="9" customHeight="1" x14ac:dyDescent="0.2">
      <c r="A46" s="7" t="s">
        <v>85</v>
      </c>
      <c r="B46" s="8"/>
      <c r="C46" s="9">
        <v>2472342522</v>
      </c>
      <c r="D46" s="9">
        <v>2500213487</v>
      </c>
      <c r="F46" s="19">
        <f>SUM(C46)-SUM(C47:C56)</f>
        <v>0</v>
      </c>
      <c r="G46" s="19">
        <f>SUM(D46)-SUM(D47:D56)</f>
        <v>0</v>
      </c>
    </row>
    <row r="47" spans="1:10" ht="9" customHeight="1" x14ac:dyDescent="0.3">
      <c r="A47" s="20" t="s">
        <v>86</v>
      </c>
      <c r="B47" s="21">
        <v>7</v>
      </c>
      <c r="C47" s="22">
        <v>408350176</v>
      </c>
      <c r="D47" s="22">
        <v>408350176</v>
      </c>
    </row>
    <row r="48" spans="1:10" ht="9" customHeight="1" x14ac:dyDescent="0.3">
      <c r="A48" s="20" t="s">
        <v>87</v>
      </c>
      <c r="B48" s="21"/>
      <c r="C48" s="22">
        <v>0</v>
      </c>
      <c r="D48" s="22">
        <v>0</v>
      </c>
    </row>
    <row r="49" spans="1:9" ht="9" customHeight="1" x14ac:dyDescent="0.3">
      <c r="A49" s="20" t="s">
        <v>88</v>
      </c>
      <c r="B49" s="21">
        <v>6</v>
      </c>
      <c r="C49" s="22">
        <v>1782597070</v>
      </c>
      <c r="D49" s="22">
        <v>1782597070</v>
      </c>
    </row>
    <row r="50" spans="1:9" ht="9" customHeight="1" x14ac:dyDescent="0.3">
      <c r="A50" s="20" t="s">
        <v>89</v>
      </c>
      <c r="B50" s="21">
        <v>6</v>
      </c>
      <c r="C50" s="22">
        <v>212060929</v>
      </c>
      <c r="D50" s="22">
        <v>209963313</v>
      </c>
    </row>
    <row r="51" spans="1:9" ht="9" customHeight="1" x14ac:dyDescent="0.3">
      <c r="A51" s="20" t="s">
        <v>90</v>
      </c>
      <c r="B51" s="21">
        <v>6</v>
      </c>
      <c r="C51" s="22">
        <v>99582607</v>
      </c>
      <c r="D51" s="22">
        <v>99582607</v>
      </c>
    </row>
    <row r="52" spans="1:9" ht="9" customHeight="1" x14ac:dyDescent="0.3">
      <c r="A52" s="20" t="s">
        <v>91</v>
      </c>
      <c r="B52" s="21">
        <v>6</v>
      </c>
      <c r="C52" s="22">
        <v>13117364</v>
      </c>
      <c r="D52" s="22">
        <v>13271012</v>
      </c>
    </row>
    <row r="53" spans="1:9" ht="9" customHeight="1" x14ac:dyDescent="0.3">
      <c r="A53" s="20" t="s">
        <v>92</v>
      </c>
      <c r="B53" s="21">
        <v>6</v>
      </c>
      <c r="C53" s="22">
        <v>36625649</v>
      </c>
      <c r="D53" s="22">
        <v>36625649</v>
      </c>
    </row>
    <row r="54" spans="1:9" ht="9" customHeight="1" x14ac:dyDescent="0.3">
      <c r="A54" s="20" t="s">
        <v>93</v>
      </c>
      <c r="B54" s="21">
        <v>6</v>
      </c>
      <c r="C54" s="22">
        <v>227331657</v>
      </c>
      <c r="D54" s="22">
        <v>192771181</v>
      </c>
    </row>
    <row r="55" spans="1:9" ht="9" customHeight="1" x14ac:dyDescent="0.3">
      <c r="A55" s="20" t="s">
        <v>94</v>
      </c>
      <c r="B55" s="21">
        <v>6</v>
      </c>
      <c r="C55" s="22">
        <v>-307322930</v>
      </c>
      <c r="D55" s="22">
        <v>-242947521</v>
      </c>
    </row>
    <row r="56" spans="1:9" ht="9" customHeight="1" x14ac:dyDescent="0.3">
      <c r="A56" s="20" t="s">
        <v>95</v>
      </c>
      <c r="B56" s="21"/>
      <c r="C56" s="22">
        <v>0</v>
      </c>
      <c r="D56" s="22">
        <v>0</v>
      </c>
    </row>
    <row r="57" spans="1:9" s="23" customFormat="1" ht="9" customHeight="1" x14ac:dyDescent="0.2">
      <c r="A57" s="7" t="s">
        <v>96</v>
      </c>
      <c r="B57" s="8"/>
      <c r="C57" s="9">
        <v>304947681</v>
      </c>
      <c r="D57" s="9">
        <v>286530003</v>
      </c>
      <c r="F57" s="19">
        <f>SUM(C57)-SUM(C58:C64)</f>
        <v>0</v>
      </c>
      <c r="G57" s="19">
        <f>SUM(D57)-SUM(D58:D64)</f>
        <v>0</v>
      </c>
      <c r="H57" s="17"/>
      <c r="I57" s="17"/>
    </row>
    <row r="58" spans="1:9" ht="9" customHeight="1" x14ac:dyDescent="0.3">
      <c r="A58" s="20" t="s">
        <v>97</v>
      </c>
      <c r="B58" s="21">
        <v>8</v>
      </c>
      <c r="C58" s="22">
        <v>555429700</v>
      </c>
      <c r="D58" s="22">
        <v>465195681</v>
      </c>
    </row>
    <row r="59" spans="1:9" ht="9" customHeight="1" x14ac:dyDescent="0.3">
      <c r="A59" s="20" t="s">
        <v>98</v>
      </c>
      <c r="B59" s="21"/>
      <c r="C59" s="22">
        <v>0</v>
      </c>
      <c r="D59" s="22">
        <v>0</v>
      </c>
    </row>
    <row r="60" spans="1:9" ht="9" customHeight="1" x14ac:dyDescent="0.3">
      <c r="A60" s="20" t="s">
        <v>99</v>
      </c>
      <c r="B60" s="21"/>
      <c r="C60" s="22">
        <v>0</v>
      </c>
      <c r="D60" s="22">
        <v>0</v>
      </c>
    </row>
    <row r="61" spans="1:9" ht="9" customHeight="1" x14ac:dyDescent="0.3">
      <c r="A61" s="20" t="s">
        <v>100</v>
      </c>
      <c r="B61" s="21"/>
      <c r="C61" s="22">
        <v>0</v>
      </c>
      <c r="D61" s="22">
        <v>0</v>
      </c>
    </row>
    <row r="62" spans="1:9" ht="9" customHeight="1" x14ac:dyDescent="0.3">
      <c r="A62" s="20" t="s">
        <v>101</v>
      </c>
      <c r="B62" s="21">
        <v>8</v>
      </c>
      <c r="C62" s="22">
        <v>38238939</v>
      </c>
      <c r="D62" s="22">
        <v>38238939</v>
      </c>
    </row>
    <row r="63" spans="1:9" ht="9" customHeight="1" x14ac:dyDescent="0.3">
      <c r="A63" s="20" t="s">
        <v>102</v>
      </c>
      <c r="B63" s="21">
        <v>8</v>
      </c>
      <c r="C63" s="22">
        <v>-288720958</v>
      </c>
      <c r="D63" s="22">
        <v>-216904617</v>
      </c>
    </row>
    <row r="64" spans="1:9" ht="9" customHeight="1" x14ac:dyDescent="0.3">
      <c r="A64" s="20" t="s">
        <v>103</v>
      </c>
      <c r="B64" s="21"/>
      <c r="C64" s="22">
        <v>0</v>
      </c>
      <c r="D64" s="22">
        <v>0</v>
      </c>
    </row>
    <row r="65" spans="1:7" ht="9" customHeight="1" x14ac:dyDescent="0.2">
      <c r="A65" s="7" t="s">
        <v>104</v>
      </c>
      <c r="B65" s="8"/>
      <c r="C65" s="9">
        <v>0</v>
      </c>
      <c r="D65" s="9">
        <v>0</v>
      </c>
      <c r="F65" s="19">
        <f>SUM(C65)-SUM(C66:C68)</f>
        <v>0</v>
      </c>
      <c r="G65" s="19">
        <f>SUM(D65)-SUM(D66:D68)</f>
        <v>0</v>
      </c>
    </row>
    <row r="66" spans="1:7" ht="9" customHeight="1" x14ac:dyDescent="0.3">
      <c r="A66" s="20" t="s">
        <v>54</v>
      </c>
      <c r="B66" s="21"/>
      <c r="C66" s="22">
        <v>0</v>
      </c>
      <c r="D66" s="22">
        <v>0</v>
      </c>
    </row>
    <row r="67" spans="1:7" ht="9" customHeight="1" x14ac:dyDescent="0.3">
      <c r="A67" s="20" t="s">
        <v>105</v>
      </c>
      <c r="B67" s="21"/>
      <c r="C67" s="22">
        <v>0</v>
      </c>
      <c r="D67" s="22">
        <v>0</v>
      </c>
    </row>
    <row r="68" spans="1:7" ht="9" customHeight="1" x14ac:dyDescent="0.3">
      <c r="A68" s="20" t="s">
        <v>106</v>
      </c>
      <c r="B68" s="21"/>
      <c r="C68" s="22">
        <v>0</v>
      </c>
      <c r="D68" s="22">
        <v>0</v>
      </c>
    </row>
    <row r="69" spans="1:7" ht="9" customHeight="1" x14ac:dyDescent="0.2">
      <c r="A69" s="7" t="s">
        <v>107</v>
      </c>
      <c r="B69" s="8"/>
      <c r="C69" s="9">
        <v>0</v>
      </c>
      <c r="D69" s="9">
        <v>0</v>
      </c>
      <c r="F69" s="19">
        <f>SUM(C69)-SUM(C70:C77)</f>
        <v>0</v>
      </c>
      <c r="G69" s="19">
        <f>SUM(D69)-SUM(D70:D77)</f>
        <v>0</v>
      </c>
    </row>
    <row r="70" spans="1:7" ht="9" customHeight="1" x14ac:dyDescent="0.3">
      <c r="A70" s="20" t="s">
        <v>108</v>
      </c>
      <c r="B70" s="21"/>
      <c r="C70" s="22">
        <v>0</v>
      </c>
      <c r="D70" s="22">
        <v>0</v>
      </c>
    </row>
    <row r="71" spans="1:7" ht="9" customHeight="1" x14ac:dyDescent="0.3">
      <c r="A71" s="20" t="s">
        <v>109</v>
      </c>
      <c r="B71" s="21"/>
      <c r="C71" s="22">
        <v>0</v>
      </c>
      <c r="D71" s="22">
        <v>0</v>
      </c>
    </row>
    <row r="72" spans="1:7" ht="9" customHeight="1" x14ac:dyDescent="0.3">
      <c r="A72" s="20" t="s">
        <v>110</v>
      </c>
      <c r="B72" s="21"/>
      <c r="C72" s="22">
        <v>0</v>
      </c>
      <c r="D72" s="22">
        <v>0</v>
      </c>
    </row>
    <row r="73" spans="1:7" ht="9" customHeight="1" x14ac:dyDescent="0.3">
      <c r="A73" s="20" t="s">
        <v>111</v>
      </c>
      <c r="B73" s="21"/>
      <c r="C73" s="22">
        <v>0</v>
      </c>
      <c r="D73" s="22">
        <v>0</v>
      </c>
    </row>
    <row r="74" spans="1:7" ht="9" customHeight="1" x14ac:dyDescent="0.3">
      <c r="A74" s="20" t="s">
        <v>112</v>
      </c>
      <c r="B74" s="21"/>
      <c r="C74" s="22">
        <v>0</v>
      </c>
      <c r="D74" s="22">
        <v>0</v>
      </c>
    </row>
    <row r="75" spans="1:7" ht="9" customHeight="1" x14ac:dyDescent="0.3">
      <c r="A75" s="20" t="s">
        <v>113</v>
      </c>
      <c r="B75" s="21"/>
      <c r="C75" s="22">
        <v>0</v>
      </c>
      <c r="D75" s="22">
        <v>0</v>
      </c>
    </row>
    <row r="76" spans="1:7" ht="9" customHeight="1" x14ac:dyDescent="0.3">
      <c r="A76" s="20" t="s">
        <v>114</v>
      </c>
      <c r="B76" s="21"/>
      <c r="C76" s="22">
        <v>0</v>
      </c>
      <c r="D76" s="22">
        <v>0</v>
      </c>
    </row>
    <row r="77" spans="1:7" ht="9" customHeight="1" x14ac:dyDescent="0.3">
      <c r="A77" s="20" t="s">
        <v>115</v>
      </c>
      <c r="B77" s="21"/>
      <c r="C77" s="22">
        <v>0</v>
      </c>
      <c r="D77" s="22">
        <v>0</v>
      </c>
    </row>
    <row r="78" spans="1:7" ht="9" customHeight="1" x14ac:dyDescent="0.2">
      <c r="A78" s="7" t="s">
        <v>116</v>
      </c>
      <c r="B78" s="8"/>
      <c r="C78" s="9">
        <v>12884431293</v>
      </c>
      <c r="D78" s="9">
        <v>12841088975</v>
      </c>
      <c r="F78" s="19">
        <f>+SUM(C78)-SUM(C69,C65,C57,C46,C35,C27,C17,C6)</f>
        <v>0</v>
      </c>
      <c r="G78" s="19">
        <f>+SUM(D78)-SUM(D69,D65,D57,D46,D35,D27,D17,D6)</f>
        <v>0</v>
      </c>
    </row>
    <row r="79" spans="1:7" ht="9" customHeight="1" x14ac:dyDescent="0.2">
      <c r="A79" s="7" t="s">
        <v>117</v>
      </c>
      <c r="B79" s="8"/>
      <c r="C79" s="9">
        <v>191057272051</v>
      </c>
      <c r="D79" s="9">
        <v>154657996721</v>
      </c>
      <c r="F79" s="19">
        <f>+SUM('[1]Cari Varlıklar'!C65,C78)-SUM(C79)</f>
        <v>0</v>
      </c>
      <c r="G79" s="19">
        <f>+SUM('[1]Cari Varlıklar'!D65,D78)-SUM(D79)</f>
        <v>0</v>
      </c>
    </row>
    <row r="80" spans="1:7" ht="9" customHeight="1" x14ac:dyDescent="0.3"/>
    <row r="81" ht="9" customHeight="1" x14ac:dyDescent="0.3"/>
    <row r="82" ht="9" customHeight="1" x14ac:dyDescent="0.3"/>
    <row r="83" ht="9" customHeight="1" x14ac:dyDescent="0.3"/>
    <row r="84" ht="9" customHeight="1" x14ac:dyDescent="0.3"/>
    <row r="85" ht="9" customHeight="1" x14ac:dyDescent="0.3"/>
    <row r="86" ht="9" customHeight="1" x14ac:dyDescent="0.3"/>
    <row r="87" ht="9" customHeight="1" x14ac:dyDescent="0.3"/>
    <row r="88" ht="9" customHeight="1" x14ac:dyDescent="0.3"/>
    <row r="89" ht="9" customHeight="1" x14ac:dyDescent="0.3"/>
    <row r="90" ht="9" customHeight="1" x14ac:dyDescent="0.3"/>
    <row r="91" ht="9" customHeight="1" x14ac:dyDescent="0.3"/>
    <row r="92" ht="9" customHeight="1" x14ac:dyDescent="0.3"/>
    <row r="93" ht="9" customHeight="1" x14ac:dyDescent="0.3"/>
    <row r="94" ht="9" customHeight="1" x14ac:dyDescent="0.3"/>
    <row r="95" ht="9" customHeight="1" x14ac:dyDescent="0.3"/>
    <row r="96" ht="9" customHeight="1" x14ac:dyDescent="0.3"/>
    <row r="97" ht="9" customHeight="1" x14ac:dyDescent="0.3"/>
    <row r="98" ht="9" customHeight="1" x14ac:dyDescent="0.3"/>
    <row r="99" ht="9" customHeight="1" x14ac:dyDescent="0.3"/>
    <row r="100" ht="9" customHeight="1" x14ac:dyDescent="0.3"/>
    <row r="101" ht="9" customHeight="1" x14ac:dyDescent="0.3"/>
    <row r="102" ht="9" customHeight="1" x14ac:dyDescent="0.3"/>
    <row r="103" ht="9" customHeight="1" x14ac:dyDescent="0.3"/>
    <row r="104" ht="9" customHeight="1" x14ac:dyDescent="0.3"/>
    <row r="105" ht="9" customHeight="1" x14ac:dyDescent="0.3"/>
    <row r="106" ht="9" customHeight="1" x14ac:dyDescent="0.3"/>
    <row r="107" ht="9" customHeight="1" x14ac:dyDescent="0.3"/>
    <row r="108" ht="9" customHeight="1" x14ac:dyDescent="0.3"/>
    <row r="109" ht="9" customHeight="1" x14ac:dyDescent="0.3"/>
    <row r="110" ht="9" customHeight="1" x14ac:dyDescent="0.3"/>
    <row r="111" ht="9" customHeight="1" x14ac:dyDescent="0.3"/>
    <row r="112" ht="9" customHeight="1" x14ac:dyDescent="0.3"/>
    <row r="113" ht="9" customHeight="1" x14ac:dyDescent="0.3"/>
    <row r="114" ht="9" customHeight="1" x14ac:dyDescent="0.3"/>
    <row r="115" ht="9" customHeight="1" x14ac:dyDescent="0.3"/>
    <row r="116" ht="9" customHeight="1" x14ac:dyDescent="0.3"/>
    <row r="117" ht="9" customHeight="1" x14ac:dyDescent="0.3"/>
    <row r="118" ht="9" customHeight="1" x14ac:dyDescent="0.3"/>
    <row r="119" ht="9" customHeight="1" x14ac:dyDescent="0.3"/>
    <row r="120" ht="9" customHeight="1" x14ac:dyDescent="0.3"/>
    <row r="121" ht="9" customHeight="1" x14ac:dyDescent="0.3"/>
    <row r="122" ht="9" customHeight="1" x14ac:dyDescent="0.3"/>
    <row r="123" ht="9" customHeight="1" x14ac:dyDescent="0.3"/>
    <row r="124" ht="9" customHeight="1" x14ac:dyDescent="0.3"/>
    <row r="125" ht="9" customHeight="1" x14ac:dyDescent="0.3"/>
    <row r="126" ht="9" customHeight="1" x14ac:dyDescent="0.3"/>
    <row r="127" ht="9" customHeight="1" x14ac:dyDescent="0.3"/>
    <row r="128" ht="9" customHeight="1" x14ac:dyDescent="0.3"/>
    <row r="129" ht="9" customHeight="1" x14ac:dyDescent="0.3"/>
    <row r="130" ht="9" customHeight="1" x14ac:dyDescent="0.3"/>
    <row r="131" ht="9" customHeight="1" x14ac:dyDescent="0.3"/>
    <row r="132" ht="9" customHeight="1" x14ac:dyDescent="0.3"/>
    <row r="133" ht="9" customHeight="1" x14ac:dyDescent="0.3"/>
    <row r="134" ht="9" customHeight="1" x14ac:dyDescent="0.3"/>
    <row r="135" ht="9" customHeight="1" x14ac:dyDescent="0.3"/>
    <row r="136" ht="9" customHeight="1" x14ac:dyDescent="0.3"/>
    <row r="137" ht="9" customHeight="1" x14ac:dyDescent="0.3"/>
    <row r="138" ht="9" customHeight="1" x14ac:dyDescent="0.3"/>
    <row r="139" ht="9" customHeight="1" x14ac:dyDescent="0.3"/>
    <row r="140" ht="9" customHeight="1" x14ac:dyDescent="0.3"/>
    <row r="141" ht="9" customHeight="1" x14ac:dyDescent="0.3"/>
    <row r="142" ht="9" customHeight="1" x14ac:dyDescent="0.3"/>
    <row r="143" ht="9" customHeight="1" x14ac:dyDescent="0.3"/>
    <row r="144" ht="9" customHeight="1" x14ac:dyDescent="0.3"/>
    <row r="145" ht="9" customHeight="1" x14ac:dyDescent="0.3"/>
  </sheetData>
  <mergeCells count="5">
    <mergeCell ref="A1:D1"/>
    <mergeCell ref="A2:A5"/>
    <mergeCell ref="B2:B5"/>
    <mergeCell ref="C2:C5"/>
    <mergeCell ref="D2:D5"/>
  </mergeCells>
  <conditionalFormatting sqref="F6:G6">
    <cfRule type="cellIs" dxfId="50" priority="11" operator="equal">
      <formula>0</formula>
    </cfRule>
  </conditionalFormatting>
  <conditionalFormatting sqref="F17:G17">
    <cfRule type="cellIs" dxfId="49" priority="10" operator="equal">
      <formula>0</formula>
    </cfRule>
  </conditionalFormatting>
  <conditionalFormatting sqref="F27:G27">
    <cfRule type="cellIs" dxfId="48" priority="9" operator="equal">
      <formula>0</formula>
    </cfRule>
  </conditionalFormatting>
  <conditionalFormatting sqref="F35:G35">
    <cfRule type="cellIs" dxfId="47" priority="8" operator="equal">
      <formula>0</formula>
    </cfRule>
  </conditionalFormatting>
  <conditionalFormatting sqref="F46:G46">
    <cfRule type="cellIs" dxfId="46" priority="7" operator="equal">
      <formula>0</formula>
    </cfRule>
  </conditionalFormatting>
  <conditionalFormatting sqref="F57:G57">
    <cfRule type="cellIs" dxfId="45" priority="6" operator="equal">
      <formula>0</formula>
    </cfRule>
  </conditionalFormatting>
  <conditionalFormatting sqref="F65:G65">
    <cfRule type="cellIs" dxfId="44" priority="5" operator="equal">
      <formula>0</formula>
    </cfRule>
  </conditionalFormatting>
  <conditionalFormatting sqref="F69:G69">
    <cfRule type="cellIs" dxfId="43" priority="4" operator="equal">
      <formula>0</formula>
    </cfRule>
  </conditionalFormatting>
  <conditionalFormatting sqref="F78:G79">
    <cfRule type="cellIs" dxfId="42" priority="3" operator="equal">
      <formula>0</formula>
    </cfRule>
  </conditionalFormatting>
  <conditionalFormatting sqref="J36">
    <cfRule type="cellIs" dxfId="41" priority="2" operator="equal">
      <formula>0</formula>
    </cfRule>
  </conditionalFormatting>
  <conditionalFormatting sqref="J41">
    <cfRule type="cellIs" dxfId="40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B792-B0A3-46E1-8277-649D645B4018}">
  <sheetPr>
    <tabColor rgb="FF92D050"/>
  </sheetPr>
  <dimension ref="A1:G62"/>
  <sheetViews>
    <sheetView showGridLines="0" topLeftCell="A36" zoomScaleNormal="100" workbookViewId="0">
      <selection activeCell="I12" sqref="I12"/>
    </sheetView>
  </sheetViews>
  <sheetFormatPr defaultColWidth="22.5546875" defaultRowHeight="9" customHeight="1" x14ac:dyDescent="0.2"/>
  <cols>
    <col min="1" max="1" width="39.77734375" style="2" bestFit="1" customWidth="1"/>
    <col min="2" max="2" width="7.77734375" style="26" customWidth="1"/>
    <col min="3" max="4" width="19.5546875" style="2" customWidth="1"/>
    <col min="5" max="5" width="13.77734375" style="2" customWidth="1"/>
    <col min="6" max="7" width="11.5546875" style="2" customWidth="1"/>
    <col min="8" max="16384" width="22.5546875" style="2"/>
  </cols>
  <sheetData>
    <row r="1" spans="1:7" ht="9" customHeight="1" x14ac:dyDescent="0.2">
      <c r="A1" s="24" t="s">
        <v>118</v>
      </c>
      <c r="B1" s="24"/>
      <c r="C1" s="24"/>
      <c r="D1" s="24"/>
    </row>
    <row r="2" spans="1:7" ht="12.6" customHeight="1" x14ac:dyDescent="0.2">
      <c r="A2" s="3" t="s">
        <v>119</v>
      </c>
      <c r="B2" s="4" t="s">
        <v>2</v>
      </c>
      <c r="C2" s="5" t="str">
        <f>+'[1]Cari Olmayan Varlıklar'!C2</f>
        <v>Sınırlı
Denetimden Geçmiş
Cari Dönem
30 Haziran 2026</v>
      </c>
      <c r="D2" s="5" t="str">
        <f>+'[1]Cari Olmayan Varlıklar'!D2</f>
        <v>Bağımsız
Denetimden Geçmiş
Önceki Dönem
31 Aralık 2025</v>
      </c>
    </row>
    <row r="3" spans="1:7" ht="9" customHeight="1" x14ac:dyDescent="0.2">
      <c r="A3" s="3"/>
      <c r="B3" s="4"/>
      <c r="C3" s="5"/>
      <c r="D3" s="5"/>
    </row>
    <row r="4" spans="1:7" ht="9" customHeight="1" x14ac:dyDescent="0.2">
      <c r="A4" s="3"/>
      <c r="B4" s="4"/>
      <c r="C4" s="5"/>
      <c r="D4" s="5"/>
    </row>
    <row r="5" spans="1:7" ht="9" customHeight="1" x14ac:dyDescent="0.2">
      <c r="A5" s="3"/>
      <c r="B5" s="4"/>
      <c r="C5" s="5"/>
      <c r="D5" s="5"/>
    </row>
    <row r="6" spans="1:7" ht="9" customHeight="1" x14ac:dyDescent="0.2">
      <c r="A6" s="7" t="s">
        <v>120</v>
      </c>
      <c r="B6" s="8" t="s">
        <v>64</v>
      </c>
      <c r="C6" s="9">
        <v>15750488984</v>
      </c>
      <c r="D6" s="9">
        <v>11108714564</v>
      </c>
      <c r="F6" s="10">
        <f>SUM(C6)-SUM(C7:C14)</f>
        <v>0</v>
      </c>
      <c r="G6" s="10">
        <f>SUM(D6)-SUM(D7:D14)</f>
        <v>0</v>
      </c>
    </row>
    <row r="7" spans="1:7" ht="9" customHeight="1" x14ac:dyDescent="0.2">
      <c r="A7" s="20" t="s">
        <v>121</v>
      </c>
      <c r="B7" s="25"/>
      <c r="C7" s="22">
        <v>0</v>
      </c>
      <c r="D7" s="22">
        <v>0</v>
      </c>
    </row>
    <row r="8" spans="1:7" ht="9" customHeight="1" x14ac:dyDescent="0.2">
      <c r="A8" s="20" t="s">
        <v>122</v>
      </c>
      <c r="B8" s="25">
        <v>20</v>
      </c>
      <c r="C8" s="22">
        <v>93985357</v>
      </c>
      <c r="D8" s="22">
        <v>67958518</v>
      </c>
    </row>
    <row r="9" spans="1:7" ht="9" customHeight="1" x14ac:dyDescent="0.2">
      <c r="A9" s="20" t="s">
        <v>123</v>
      </c>
      <c r="B9" s="25">
        <v>20</v>
      </c>
      <c r="C9" s="22">
        <v>0</v>
      </c>
      <c r="D9" s="22">
        <v>0</v>
      </c>
    </row>
    <row r="10" spans="1:7" ht="9" customHeight="1" x14ac:dyDescent="0.2">
      <c r="A10" s="20" t="s">
        <v>124</v>
      </c>
      <c r="B10" s="25"/>
      <c r="C10" s="22">
        <v>0</v>
      </c>
      <c r="D10" s="22">
        <v>0</v>
      </c>
    </row>
    <row r="11" spans="1:7" ht="9" customHeight="1" x14ac:dyDescent="0.2">
      <c r="A11" s="20" t="s">
        <v>125</v>
      </c>
      <c r="B11" s="25"/>
      <c r="C11" s="22">
        <v>0</v>
      </c>
      <c r="D11" s="22">
        <v>0</v>
      </c>
    </row>
    <row r="12" spans="1:7" ht="9" customHeight="1" x14ac:dyDescent="0.2">
      <c r="A12" s="20" t="s">
        <v>126</v>
      </c>
      <c r="B12" s="25"/>
      <c r="C12" s="22">
        <v>0</v>
      </c>
      <c r="D12" s="22">
        <v>0</v>
      </c>
    </row>
    <row r="13" spans="1:7" ht="9" customHeight="1" x14ac:dyDescent="0.2">
      <c r="A13" s="20" t="s">
        <v>127</v>
      </c>
      <c r="B13" s="25"/>
      <c r="C13" s="22">
        <v>0</v>
      </c>
      <c r="D13" s="22">
        <v>0</v>
      </c>
    </row>
    <row r="14" spans="1:7" ht="9" customHeight="1" x14ac:dyDescent="0.2">
      <c r="A14" s="20" t="s">
        <v>128</v>
      </c>
      <c r="B14" s="25">
        <v>20</v>
      </c>
      <c r="C14" s="22">
        <v>15656503627</v>
      </c>
      <c r="D14" s="22">
        <v>11040756046</v>
      </c>
    </row>
    <row r="15" spans="1:7" ht="9" customHeight="1" x14ac:dyDescent="0.2">
      <c r="A15" s="7" t="s">
        <v>129</v>
      </c>
      <c r="B15" s="8" t="s">
        <v>130</v>
      </c>
      <c r="C15" s="9">
        <v>23376490799</v>
      </c>
      <c r="D15" s="9">
        <v>12673413969</v>
      </c>
      <c r="F15" s="10">
        <f>SUM(C15)-SUM(C16:C21)</f>
        <v>0</v>
      </c>
      <c r="G15" s="10">
        <f>SUM(D15)-SUM(D16:D21)</f>
        <v>0</v>
      </c>
    </row>
    <row r="16" spans="1:7" ht="9" customHeight="1" x14ac:dyDescent="0.2">
      <c r="A16" s="20" t="s">
        <v>131</v>
      </c>
      <c r="B16" s="25">
        <v>19</v>
      </c>
      <c r="C16" s="22">
        <v>23376490799</v>
      </c>
      <c r="D16" s="22">
        <v>12673413969</v>
      </c>
    </row>
    <row r="17" spans="1:7" ht="9" customHeight="1" x14ac:dyDescent="0.2">
      <c r="A17" s="20" t="s">
        <v>132</v>
      </c>
      <c r="B17" s="25"/>
      <c r="C17" s="22">
        <v>0</v>
      </c>
      <c r="D17" s="22">
        <v>0</v>
      </c>
    </row>
    <row r="18" spans="1:7" ht="9" customHeight="1" x14ac:dyDescent="0.2">
      <c r="A18" s="20" t="s">
        <v>133</v>
      </c>
      <c r="B18" s="25"/>
      <c r="C18" s="22">
        <v>0</v>
      </c>
      <c r="D18" s="22">
        <v>0</v>
      </c>
    </row>
    <row r="19" spans="1:7" ht="9" customHeight="1" x14ac:dyDescent="0.2">
      <c r="A19" s="20" t="s">
        <v>134</v>
      </c>
      <c r="B19" s="25"/>
      <c r="C19" s="22">
        <v>0</v>
      </c>
      <c r="D19" s="22">
        <v>0</v>
      </c>
    </row>
    <row r="20" spans="1:7" ht="9" customHeight="1" x14ac:dyDescent="0.2">
      <c r="A20" s="20" t="s">
        <v>135</v>
      </c>
      <c r="B20" s="25"/>
      <c r="C20" s="22">
        <v>0</v>
      </c>
      <c r="D20" s="22">
        <v>0</v>
      </c>
    </row>
    <row r="21" spans="1:7" ht="9" customHeight="1" x14ac:dyDescent="0.2">
      <c r="A21" s="20" t="s">
        <v>136</v>
      </c>
      <c r="B21" s="25"/>
      <c r="C21" s="22">
        <v>0</v>
      </c>
      <c r="D21" s="22">
        <v>0</v>
      </c>
    </row>
    <row r="22" spans="1:7" ht="9" customHeight="1" x14ac:dyDescent="0.2">
      <c r="A22" s="7" t="s">
        <v>137</v>
      </c>
      <c r="B22" s="8" t="s">
        <v>64</v>
      </c>
      <c r="C22" s="9">
        <v>3005281159</v>
      </c>
      <c r="D22" s="9">
        <v>5547215</v>
      </c>
      <c r="F22" s="10">
        <f>SUM(C22)-SUM(C23:C28)</f>
        <v>0</v>
      </c>
      <c r="G22" s="10">
        <f>SUM(D22)-SUM(D23:D28)</f>
        <v>0</v>
      </c>
    </row>
    <row r="23" spans="1:7" ht="9" customHeight="1" x14ac:dyDescent="0.2">
      <c r="A23" s="20" t="s">
        <v>138</v>
      </c>
      <c r="B23" s="25">
        <v>45</v>
      </c>
      <c r="C23" s="22">
        <v>3005164698</v>
      </c>
      <c r="D23" s="22">
        <v>5164698</v>
      </c>
    </row>
    <row r="24" spans="1:7" ht="9" customHeight="1" x14ac:dyDescent="0.2">
      <c r="A24" s="20" t="s">
        <v>139</v>
      </c>
      <c r="B24" s="25"/>
      <c r="C24" s="22">
        <v>0</v>
      </c>
      <c r="D24" s="22">
        <v>0</v>
      </c>
    </row>
    <row r="25" spans="1:7" ht="9" customHeight="1" x14ac:dyDescent="0.2">
      <c r="A25" s="20" t="s">
        <v>140</v>
      </c>
      <c r="B25" s="25"/>
      <c r="C25" s="22">
        <v>0</v>
      </c>
      <c r="D25" s="22">
        <v>0</v>
      </c>
    </row>
    <row r="26" spans="1:7" ht="9" customHeight="1" x14ac:dyDescent="0.2">
      <c r="A26" s="20" t="s">
        <v>141</v>
      </c>
      <c r="B26" s="25"/>
      <c r="C26" s="22">
        <v>0</v>
      </c>
      <c r="D26" s="22">
        <v>0</v>
      </c>
    </row>
    <row r="27" spans="1:7" ht="9" customHeight="1" x14ac:dyDescent="0.2">
      <c r="A27" s="20" t="s">
        <v>142</v>
      </c>
      <c r="B27" s="25"/>
      <c r="C27" s="22">
        <v>116461</v>
      </c>
      <c r="D27" s="22">
        <v>382517</v>
      </c>
    </row>
    <row r="28" spans="1:7" ht="9" customHeight="1" x14ac:dyDescent="0.2">
      <c r="A28" s="20" t="s">
        <v>143</v>
      </c>
      <c r="B28" s="25"/>
      <c r="C28" s="22">
        <v>0</v>
      </c>
      <c r="D28" s="22">
        <v>0</v>
      </c>
    </row>
    <row r="29" spans="1:7" ht="9" customHeight="1" x14ac:dyDescent="0.2">
      <c r="A29" s="7" t="s">
        <v>144</v>
      </c>
      <c r="B29" s="8" t="s">
        <v>64</v>
      </c>
      <c r="C29" s="9">
        <v>1710952171</v>
      </c>
      <c r="D29" s="9">
        <v>1308268262</v>
      </c>
      <c r="F29" s="10">
        <f>SUM(C29)-SUM(C30:C33)</f>
        <v>0</v>
      </c>
      <c r="G29" s="10">
        <f>SUM(D29)-SUM(D30:D33)</f>
        <v>0</v>
      </c>
    </row>
    <row r="30" spans="1:7" ht="9" customHeight="1" x14ac:dyDescent="0.2">
      <c r="A30" s="20" t="s">
        <v>145</v>
      </c>
      <c r="B30" s="25"/>
      <c r="C30" s="22">
        <v>0</v>
      </c>
      <c r="D30" s="22">
        <v>0</v>
      </c>
    </row>
    <row r="31" spans="1:7" ht="9" customHeight="1" x14ac:dyDescent="0.2">
      <c r="A31" s="20" t="s">
        <v>146</v>
      </c>
      <c r="B31" s="25">
        <v>19</v>
      </c>
      <c r="C31" s="22">
        <v>335786374</v>
      </c>
      <c r="D31" s="22">
        <v>392071751</v>
      </c>
    </row>
    <row r="32" spans="1:7" ht="9" customHeight="1" x14ac:dyDescent="0.2">
      <c r="A32" s="20" t="s">
        <v>147</v>
      </c>
      <c r="B32" s="25" t="s">
        <v>148</v>
      </c>
      <c r="C32" s="22">
        <v>1375165797</v>
      </c>
      <c r="D32" s="22">
        <v>916196511</v>
      </c>
    </row>
    <row r="33" spans="1:7" ht="9" customHeight="1" x14ac:dyDescent="0.2">
      <c r="A33" s="20" t="s">
        <v>149</v>
      </c>
      <c r="B33" s="25"/>
      <c r="C33" s="22">
        <v>0</v>
      </c>
      <c r="D33" s="22">
        <v>0</v>
      </c>
    </row>
    <row r="34" spans="1:7" ht="9" customHeight="1" x14ac:dyDescent="0.2">
      <c r="A34" s="7" t="s">
        <v>150</v>
      </c>
      <c r="B34" s="8"/>
      <c r="C34" s="9">
        <v>73307234426</v>
      </c>
      <c r="D34" s="9">
        <v>66607878464</v>
      </c>
      <c r="F34" s="10">
        <f>SUM(C34)-SUM(C35:C40)</f>
        <v>0</v>
      </c>
      <c r="G34" s="10">
        <f>SUM(D34)-SUM(D35:D40)</f>
        <v>0</v>
      </c>
    </row>
    <row r="35" spans="1:7" ht="9" customHeight="1" x14ac:dyDescent="0.2">
      <c r="A35" s="20" t="s">
        <v>151</v>
      </c>
      <c r="B35" s="25">
        <v>17</v>
      </c>
      <c r="C35" s="22">
        <v>44501562353</v>
      </c>
      <c r="D35" s="22">
        <v>40346692032</v>
      </c>
    </row>
    <row r="36" spans="1:7" ht="9" customHeight="1" x14ac:dyDescent="0.2">
      <c r="A36" s="20" t="s">
        <v>152</v>
      </c>
      <c r="B36" s="25" t="s">
        <v>153</v>
      </c>
      <c r="C36" s="22">
        <v>789800632</v>
      </c>
      <c r="D36" s="22">
        <v>1308168985</v>
      </c>
    </row>
    <row r="37" spans="1:7" ht="9" customHeight="1" x14ac:dyDescent="0.2">
      <c r="A37" s="20" t="s">
        <v>154</v>
      </c>
      <c r="B37" s="25"/>
      <c r="C37" s="22">
        <v>0</v>
      </c>
      <c r="D37" s="22">
        <v>0</v>
      </c>
    </row>
    <row r="38" spans="1:7" ht="9" customHeight="1" x14ac:dyDescent="0.2">
      <c r="A38" s="20" t="s">
        <v>155</v>
      </c>
      <c r="B38" s="25" t="s">
        <v>156</v>
      </c>
      <c r="C38" s="22">
        <v>27782936964</v>
      </c>
      <c r="D38" s="22">
        <v>24703953783</v>
      </c>
    </row>
    <row r="39" spans="1:7" ht="9" customHeight="1" x14ac:dyDescent="0.2">
      <c r="A39" s="20" t="s">
        <v>157</v>
      </c>
      <c r="B39" s="25">
        <v>17</v>
      </c>
      <c r="C39" s="22">
        <v>0</v>
      </c>
      <c r="D39" s="22">
        <v>0</v>
      </c>
    </row>
    <row r="40" spans="1:7" ht="9" customHeight="1" x14ac:dyDescent="0.2">
      <c r="A40" s="20" t="s">
        <v>158</v>
      </c>
      <c r="B40" s="25" t="s">
        <v>159</v>
      </c>
      <c r="C40" s="22">
        <v>232934477</v>
      </c>
      <c r="D40" s="22">
        <v>249063664</v>
      </c>
    </row>
    <row r="41" spans="1:7" ht="19.2" x14ac:dyDescent="0.2">
      <c r="A41" s="7" t="s">
        <v>160</v>
      </c>
      <c r="B41" s="8" t="s">
        <v>64</v>
      </c>
      <c r="C41" s="9">
        <v>3992902755</v>
      </c>
      <c r="D41" s="9">
        <v>3905539018</v>
      </c>
      <c r="F41" s="10">
        <f>SUM(C41)-SUM(C42:C49)</f>
        <v>0</v>
      </c>
      <c r="G41" s="10">
        <f>SUM(D41)-SUM(D42:D49)</f>
        <v>0</v>
      </c>
    </row>
    <row r="42" spans="1:7" ht="9" customHeight="1" x14ac:dyDescent="0.2">
      <c r="A42" s="20" t="s">
        <v>161</v>
      </c>
      <c r="B42" s="25"/>
      <c r="C42" s="22">
        <v>791949840</v>
      </c>
      <c r="D42" s="22">
        <v>774568688</v>
      </c>
    </row>
    <row r="43" spans="1:7" ht="9" customHeight="1" x14ac:dyDescent="0.2">
      <c r="A43" s="20" t="s">
        <v>162</v>
      </c>
      <c r="B43" s="25"/>
      <c r="C43" s="22">
        <v>117760770</v>
      </c>
      <c r="D43" s="22">
        <v>100434921</v>
      </c>
    </row>
    <row r="44" spans="1:7" ht="9" customHeight="1" x14ac:dyDescent="0.2">
      <c r="A44" s="20" t="s">
        <v>163</v>
      </c>
      <c r="B44" s="25"/>
      <c r="C44" s="22"/>
      <c r="D44" s="22"/>
    </row>
    <row r="45" spans="1:7" ht="9" customHeight="1" x14ac:dyDescent="0.2">
      <c r="A45" s="20" t="s">
        <v>164</v>
      </c>
      <c r="B45" s="25"/>
      <c r="C45" s="22">
        <v>0</v>
      </c>
      <c r="D45" s="22">
        <v>0</v>
      </c>
    </row>
    <row r="46" spans="1:7" ht="9" customHeight="1" x14ac:dyDescent="0.2">
      <c r="A46" s="20" t="s">
        <v>165</v>
      </c>
      <c r="B46" s="25"/>
      <c r="C46" s="22">
        <v>0</v>
      </c>
      <c r="D46" s="22">
        <v>0</v>
      </c>
    </row>
    <row r="47" spans="1:7" ht="9" customHeight="1" x14ac:dyDescent="0.2">
      <c r="A47" s="20" t="s">
        <v>166</v>
      </c>
      <c r="B47" s="25" t="s">
        <v>167</v>
      </c>
      <c r="C47" s="22">
        <v>3745875652</v>
      </c>
      <c r="D47" s="22">
        <v>7528620439</v>
      </c>
    </row>
    <row r="48" spans="1:7" ht="9" customHeight="1" x14ac:dyDescent="0.2">
      <c r="A48" s="20" t="s">
        <v>168</v>
      </c>
      <c r="B48" s="25" t="s">
        <v>167</v>
      </c>
      <c r="C48" s="22">
        <v>-662683507</v>
      </c>
      <c r="D48" s="22">
        <v>-4498085030</v>
      </c>
    </row>
    <row r="49" spans="1:7" ht="9" customHeight="1" x14ac:dyDescent="0.2">
      <c r="A49" s="20" t="s">
        <v>169</v>
      </c>
      <c r="B49" s="25"/>
      <c r="C49" s="22">
        <v>0</v>
      </c>
      <c r="D49" s="22">
        <v>0</v>
      </c>
    </row>
    <row r="50" spans="1:7" ht="9" customHeight="1" x14ac:dyDescent="0.2">
      <c r="A50" s="7" t="s">
        <v>170</v>
      </c>
      <c r="B50" s="8"/>
      <c r="C50" s="9">
        <v>1589660910</v>
      </c>
      <c r="D50" s="9">
        <v>2737955079</v>
      </c>
      <c r="F50" s="10">
        <f>SUM(C50)-SUM(C51:C53)</f>
        <v>0</v>
      </c>
      <c r="G50" s="10">
        <f>SUM(D50)-SUM(D51:D53)</f>
        <v>0</v>
      </c>
    </row>
    <row r="51" spans="1:7" ht="9" customHeight="1" x14ac:dyDescent="0.2">
      <c r="A51" s="20" t="s">
        <v>171</v>
      </c>
      <c r="B51" s="25"/>
      <c r="C51" s="22">
        <v>0</v>
      </c>
      <c r="D51" s="22">
        <v>0</v>
      </c>
    </row>
    <row r="52" spans="1:7" ht="9" customHeight="1" x14ac:dyDescent="0.2">
      <c r="A52" s="20" t="s">
        <v>172</v>
      </c>
      <c r="B52" s="25"/>
      <c r="C52" s="22">
        <v>0</v>
      </c>
      <c r="D52" s="22">
        <v>0</v>
      </c>
    </row>
    <row r="53" spans="1:7" ht="9" customHeight="1" x14ac:dyDescent="0.2">
      <c r="A53" s="20" t="s">
        <v>173</v>
      </c>
      <c r="B53" s="25">
        <v>23</v>
      </c>
      <c r="C53" s="22">
        <v>1589660910</v>
      </c>
      <c r="D53" s="22">
        <v>2737955079</v>
      </c>
    </row>
    <row r="54" spans="1:7" ht="9" customHeight="1" x14ac:dyDescent="0.2">
      <c r="A54" s="7" t="s">
        <v>174</v>
      </c>
      <c r="B54" s="8"/>
      <c r="C54" s="9">
        <v>6752603395</v>
      </c>
      <c r="D54" s="9">
        <v>5259309800</v>
      </c>
      <c r="F54" s="10">
        <f>SUM(C54)-SUM(C55:C61)</f>
        <v>0</v>
      </c>
      <c r="G54" s="10">
        <f>SUM(D54)-SUM(D55:D61)</f>
        <v>0</v>
      </c>
    </row>
    <row r="55" spans="1:7" ht="9" customHeight="1" x14ac:dyDescent="0.2">
      <c r="A55" s="20" t="s">
        <v>175</v>
      </c>
      <c r="B55" s="25" t="s">
        <v>176</v>
      </c>
      <c r="C55" s="22">
        <v>6752603395</v>
      </c>
      <c r="D55" s="22">
        <v>5259309800</v>
      </c>
    </row>
    <row r="56" spans="1:7" ht="9" customHeight="1" x14ac:dyDescent="0.2">
      <c r="A56" s="20" t="s">
        <v>177</v>
      </c>
      <c r="B56" s="25"/>
      <c r="C56" s="22">
        <v>0</v>
      </c>
      <c r="D56" s="22">
        <v>0</v>
      </c>
    </row>
    <row r="57" spans="1:7" ht="9" customHeight="1" x14ac:dyDescent="0.2">
      <c r="A57" s="20" t="s">
        <v>178</v>
      </c>
      <c r="B57" s="25"/>
      <c r="C57" s="22">
        <v>0</v>
      </c>
      <c r="D57" s="22">
        <v>0</v>
      </c>
    </row>
    <row r="58" spans="1:7" ht="9" customHeight="1" x14ac:dyDescent="0.2">
      <c r="A58" s="7" t="s">
        <v>179</v>
      </c>
      <c r="B58" s="8"/>
      <c r="C58" s="9">
        <v>0</v>
      </c>
      <c r="D58" s="9">
        <v>0</v>
      </c>
    </row>
    <row r="59" spans="1:7" ht="9" customHeight="1" x14ac:dyDescent="0.2">
      <c r="A59" s="20" t="s">
        <v>180</v>
      </c>
      <c r="B59" s="25"/>
      <c r="C59" s="22">
        <v>0</v>
      </c>
      <c r="D59" s="22">
        <v>0</v>
      </c>
    </row>
    <row r="60" spans="1:7" ht="9" customHeight="1" x14ac:dyDescent="0.2">
      <c r="A60" s="20" t="s">
        <v>181</v>
      </c>
      <c r="B60" s="25"/>
      <c r="C60" s="22">
        <v>0</v>
      </c>
      <c r="D60" s="22">
        <v>0</v>
      </c>
    </row>
    <row r="61" spans="1:7" ht="9" customHeight="1" x14ac:dyDescent="0.2">
      <c r="A61" s="20" t="s">
        <v>182</v>
      </c>
      <c r="B61" s="25"/>
      <c r="C61" s="22">
        <v>0</v>
      </c>
      <c r="D61" s="22">
        <v>0</v>
      </c>
    </row>
    <row r="62" spans="1:7" ht="9" customHeight="1" x14ac:dyDescent="0.2">
      <c r="A62" s="7" t="s">
        <v>183</v>
      </c>
      <c r="B62" s="8"/>
      <c r="C62" s="9">
        <v>129485614599</v>
      </c>
      <c r="D62" s="9">
        <v>103606626371</v>
      </c>
      <c r="F62" s="10">
        <f>+SUM(C62)-SUM(C54,C50,C41,C34,C29,C22,C15,C6)</f>
        <v>0</v>
      </c>
      <c r="G62" s="10">
        <f>+SUM(D62)-SUM(D54,D50,D41,D34,D29,D22,D15,D6)</f>
        <v>0</v>
      </c>
    </row>
  </sheetData>
  <mergeCells count="5">
    <mergeCell ref="A1:D1"/>
    <mergeCell ref="A2:A5"/>
    <mergeCell ref="B2:B5"/>
    <mergeCell ref="C2:C5"/>
    <mergeCell ref="D2:D5"/>
  </mergeCells>
  <conditionalFormatting sqref="F6:G6">
    <cfRule type="cellIs" dxfId="39" priority="9" operator="equal">
      <formula>0</formula>
    </cfRule>
  </conditionalFormatting>
  <conditionalFormatting sqref="F15:G15">
    <cfRule type="cellIs" dxfId="38" priority="8" operator="equal">
      <formula>0</formula>
    </cfRule>
  </conditionalFormatting>
  <conditionalFormatting sqref="F22:G22">
    <cfRule type="cellIs" dxfId="37" priority="7" operator="equal">
      <formula>0</formula>
    </cfRule>
  </conditionalFormatting>
  <conditionalFormatting sqref="F29:G29">
    <cfRule type="cellIs" dxfId="36" priority="6" operator="equal">
      <formula>0</formula>
    </cfRule>
  </conditionalFormatting>
  <conditionalFormatting sqref="F34:G34">
    <cfRule type="cellIs" dxfId="35" priority="5" operator="equal">
      <formula>0</formula>
    </cfRule>
  </conditionalFormatting>
  <conditionalFormatting sqref="F41:G41">
    <cfRule type="cellIs" dxfId="34" priority="4" operator="equal">
      <formula>0</formula>
    </cfRule>
  </conditionalFormatting>
  <conditionalFormatting sqref="F50:G50">
    <cfRule type="cellIs" dxfId="33" priority="3" operator="equal">
      <formula>0</formula>
    </cfRule>
  </conditionalFormatting>
  <conditionalFormatting sqref="F54:G54">
    <cfRule type="cellIs" dxfId="32" priority="2" operator="equal">
      <formula>0</formula>
    </cfRule>
  </conditionalFormatting>
  <conditionalFormatting sqref="F62:G62">
    <cfRule type="cellIs" dxfId="31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4E03-3D77-4A23-87CA-90D3D6CD9D55}">
  <sheetPr>
    <tabColor rgb="FF92D050"/>
  </sheetPr>
  <dimension ref="A1:G55"/>
  <sheetViews>
    <sheetView showGridLines="0" topLeftCell="A18" zoomScaleNormal="100" workbookViewId="0">
      <selection activeCell="I12" sqref="I12"/>
    </sheetView>
  </sheetViews>
  <sheetFormatPr defaultColWidth="21.5546875" defaultRowHeight="9" customHeight="1" x14ac:dyDescent="0.2"/>
  <cols>
    <col min="1" max="1" width="36.21875" style="2" customWidth="1"/>
    <col min="2" max="2" width="6.44140625" style="2" bestFit="1" customWidth="1"/>
    <col min="3" max="3" width="15.21875" style="2" customWidth="1"/>
    <col min="4" max="4" width="15.21875" style="30" customWidth="1"/>
    <col min="5" max="7" width="11" style="2" customWidth="1"/>
    <col min="8" max="16384" width="21.5546875" style="2"/>
  </cols>
  <sheetData>
    <row r="1" spans="1:7" ht="9" customHeight="1" x14ac:dyDescent="0.2">
      <c r="A1" s="1" t="s">
        <v>118</v>
      </c>
      <c r="B1" s="1"/>
      <c r="C1" s="1"/>
      <c r="D1" s="1"/>
    </row>
    <row r="2" spans="1:7" ht="9" customHeight="1" x14ac:dyDescent="0.2">
      <c r="A2" s="3" t="s">
        <v>184</v>
      </c>
      <c r="B2" s="4" t="s">
        <v>2</v>
      </c>
      <c r="C2" s="5" t="str">
        <f>+'[1]Kısa Vadeli Yükümlülükler'!C2</f>
        <v>Sınırlı
Denetimden Geçmiş
Cari Dönem
30 Haziran 2026</v>
      </c>
      <c r="D2" s="5" t="str">
        <f>+'[1]Kısa Vadeli Yükümlülükler'!D2</f>
        <v>Bağımsız
Denetimden Geçmiş
Önceki Dönem
31 Aralık 2025</v>
      </c>
    </row>
    <row r="3" spans="1:7" ht="9" customHeight="1" x14ac:dyDescent="0.2">
      <c r="A3" s="3" t="s">
        <v>118</v>
      </c>
      <c r="B3" s="4"/>
      <c r="C3" s="5">
        <f>+'[1]Kısa Vadeli Yükümlülükler'!C3</f>
        <v>0</v>
      </c>
      <c r="D3" s="5">
        <f>+'[1]Kısa Vadeli Yükümlülükler'!D3</f>
        <v>0</v>
      </c>
    </row>
    <row r="4" spans="1:7" ht="9" customHeight="1" x14ac:dyDescent="0.2">
      <c r="A4" s="3"/>
      <c r="B4" s="4"/>
      <c r="C4" s="5">
        <f>+'[1]Kısa Vadeli Yükümlülükler'!C4</f>
        <v>0</v>
      </c>
      <c r="D4" s="5">
        <f>+'[1]Kısa Vadeli Yükümlülükler'!D4</f>
        <v>0</v>
      </c>
    </row>
    <row r="5" spans="1:7" ht="9" customHeight="1" x14ac:dyDescent="0.2">
      <c r="A5" s="3"/>
      <c r="B5" s="4"/>
      <c r="C5" s="5">
        <f>+'[1]Kısa Vadeli Yükümlülükler'!C5</f>
        <v>0</v>
      </c>
      <c r="D5" s="5">
        <f>+'[1]Kısa Vadeli Yükümlülükler'!D5</f>
        <v>0</v>
      </c>
      <c r="F5" s="6" t="s">
        <v>3</v>
      </c>
      <c r="G5" s="6"/>
    </row>
    <row r="6" spans="1:7" ht="9" customHeight="1" x14ac:dyDescent="0.2">
      <c r="A6" s="7" t="s">
        <v>120</v>
      </c>
      <c r="B6" s="8" t="s">
        <v>185</v>
      </c>
      <c r="C6" s="9">
        <v>52865133</v>
      </c>
      <c r="D6" s="9">
        <v>78598942</v>
      </c>
      <c r="F6" s="10">
        <f>SUM(C6)-SUM(C7:C13)</f>
        <v>0</v>
      </c>
      <c r="G6" s="10">
        <f>SUM(D6)-SUM(D7:D13)</f>
        <v>0</v>
      </c>
    </row>
    <row r="7" spans="1:7" ht="9" customHeight="1" x14ac:dyDescent="0.2">
      <c r="A7" s="20" t="s">
        <v>121</v>
      </c>
      <c r="B7" s="21"/>
      <c r="C7" s="27">
        <v>0</v>
      </c>
      <c r="D7" s="22">
        <v>0</v>
      </c>
    </row>
    <row r="8" spans="1:7" ht="9" customHeight="1" x14ac:dyDescent="0.2">
      <c r="A8" s="20" t="s">
        <v>122</v>
      </c>
      <c r="B8" s="21">
        <v>20</v>
      </c>
      <c r="C8" s="22">
        <v>52865133</v>
      </c>
      <c r="D8" s="22">
        <v>78598942</v>
      </c>
    </row>
    <row r="9" spans="1:7" ht="9" customHeight="1" x14ac:dyDescent="0.2">
      <c r="A9" s="20" t="s">
        <v>123</v>
      </c>
      <c r="B9" s="21">
        <v>20</v>
      </c>
      <c r="C9" s="22">
        <v>0</v>
      </c>
      <c r="D9" s="22">
        <v>0</v>
      </c>
    </row>
    <row r="10" spans="1:7" ht="9" customHeight="1" x14ac:dyDescent="0.2">
      <c r="A10" s="20" t="s">
        <v>186</v>
      </c>
      <c r="B10" s="21"/>
      <c r="C10" s="22">
        <v>0</v>
      </c>
      <c r="D10" s="22">
        <v>0</v>
      </c>
    </row>
    <row r="11" spans="1:7" ht="9" customHeight="1" x14ac:dyDescent="0.2">
      <c r="A11" s="20" t="s">
        <v>187</v>
      </c>
      <c r="B11" s="21"/>
      <c r="C11" s="22">
        <v>0</v>
      </c>
      <c r="D11" s="22">
        <v>0</v>
      </c>
    </row>
    <row r="12" spans="1:7" ht="9" customHeight="1" x14ac:dyDescent="0.2">
      <c r="A12" s="20" t="s">
        <v>188</v>
      </c>
      <c r="B12" s="21"/>
      <c r="C12" s="22">
        <v>0</v>
      </c>
      <c r="D12" s="22">
        <v>0</v>
      </c>
    </row>
    <row r="13" spans="1:7" ht="9" customHeight="1" x14ac:dyDescent="0.2">
      <c r="A13" s="20" t="s">
        <v>189</v>
      </c>
      <c r="B13" s="21"/>
      <c r="C13" s="22">
        <v>0</v>
      </c>
      <c r="D13" s="22">
        <v>0</v>
      </c>
    </row>
    <row r="14" spans="1:7" ht="9" customHeight="1" x14ac:dyDescent="0.2">
      <c r="A14" s="7" t="s">
        <v>129</v>
      </c>
      <c r="B14" s="8"/>
      <c r="C14" s="9">
        <v>0</v>
      </c>
      <c r="D14" s="9">
        <v>0</v>
      </c>
      <c r="F14" s="10">
        <f>SUM(C14)-SUM(C15:C20)</f>
        <v>0</v>
      </c>
      <c r="G14" s="10">
        <f>SUM(D14)-SUM(D15:D20)</f>
        <v>0</v>
      </c>
    </row>
    <row r="15" spans="1:7" ht="9" customHeight="1" x14ac:dyDescent="0.2">
      <c r="A15" s="20" t="s">
        <v>131</v>
      </c>
      <c r="B15" s="21"/>
      <c r="C15" s="22">
        <v>0</v>
      </c>
      <c r="D15" s="22">
        <v>0</v>
      </c>
    </row>
    <row r="16" spans="1:7" ht="9" customHeight="1" x14ac:dyDescent="0.2">
      <c r="A16" s="20" t="s">
        <v>132</v>
      </c>
      <c r="B16" s="21"/>
      <c r="C16" s="22">
        <v>0</v>
      </c>
      <c r="D16" s="22">
        <v>0</v>
      </c>
    </row>
    <row r="17" spans="1:7" ht="9" customHeight="1" x14ac:dyDescent="0.2">
      <c r="A17" s="20" t="s">
        <v>133</v>
      </c>
      <c r="B17" s="21"/>
      <c r="C17" s="22">
        <v>0</v>
      </c>
      <c r="D17" s="22">
        <v>0</v>
      </c>
    </row>
    <row r="18" spans="1:7" ht="9" customHeight="1" x14ac:dyDescent="0.2">
      <c r="A18" s="20" t="s">
        <v>134</v>
      </c>
      <c r="B18" s="21"/>
      <c r="C18" s="22">
        <v>0</v>
      </c>
      <c r="D18" s="22">
        <v>0</v>
      </c>
    </row>
    <row r="19" spans="1:7" ht="9" customHeight="1" x14ac:dyDescent="0.2">
      <c r="A19" s="20" t="s">
        <v>135</v>
      </c>
      <c r="B19" s="21"/>
      <c r="C19" s="22">
        <v>0</v>
      </c>
      <c r="D19" s="22">
        <v>0</v>
      </c>
    </row>
    <row r="20" spans="1:7" ht="9" customHeight="1" x14ac:dyDescent="0.2">
      <c r="A20" s="20" t="s">
        <v>136</v>
      </c>
      <c r="B20" s="21"/>
      <c r="C20" s="22">
        <v>0</v>
      </c>
      <c r="D20" s="22">
        <v>0</v>
      </c>
    </row>
    <row r="21" spans="1:7" ht="9" customHeight="1" x14ac:dyDescent="0.2">
      <c r="A21" s="7" t="s">
        <v>190</v>
      </c>
      <c r="B21" s="8"/>
      <c r="C21" s="9">
        <v>0</v>
      </c>
      <c r="D21" s="9">
        <v>0</v>
      </c>
      <c r="F21" s="10">
        <f>SUM(C21)-SUM(C22:C27)</f>
        <v>0</v>
      </c>
      <c r="G21" s="10">
        <f>SUM(D21)-SUM(D22:D27)</f>
        <v>0</v>
      </c>
    </row>
    <row r="22" spans="1:7" ht="9" customHeight="1" x14ac:dyDescent="0.2">
      <c r="A22" s="20" t="s">
        <v>138</v>
      </c>
      <c r="B22" s="21"/>
      <c r="C22" s="22">
        <v>0</v>
      </c>
      <c r="D22" s="22">
        <v>0</v>
      </c>
    </row>
    <row r="23" spans="1:7" ht="9" customHeight="1" x14ac:dyDescent="0.2">
      <c r="A23" s="20" t="s">
        <v>139</v>
      </c>
      <c r="B23" s="21"/>
      <c r="C23" s="22">
        <v>0</v>
      </c>
      <c r="D23" s="22">
        <v>0</v>
      </c>
    </row>
    <row r="24" spans="1:7" ht="9" customHeight="1" x14ac:dyDescent="0.2">
      <c r="A24" s="20" t="s">
        <v>140</v>
      </c>
      <c r="B24" s="21"/>
      <c r="C24" s="22">
        <v>0</v>
      </c>
      <c r="D24" s="22">
        <v>0</v>
      </c>
    </row>
    <row r="25" spans="1:7" ht="9" customHeight="1" x14ac:dyDescent="0.2">
      <c r="A25" s="20" t="s">
        <v>141</v>
      </c>
      <c r="B25" s="21"/>
      <c r="C25" s="22">
        <v>0</v>
      </c>
      <c r="D25" s="22">
        <v>0</v>
      </c>
    </row>
    <row r="26" spans="1:7" ht="9" customHeight="1" x14ac:dyDescent="0.2">
      <c r="A26" s="20" t="s">
        <v>142</v>
      </c>
      <c r="B26" s="21"/>
      <c r="C26" s="22">
        <v>0</v>
      </c>
      <c r="D26" s="22">
        <v>0</v>
      </c>
    </row>
    <row r="27" spans="1:7" ht="9" customHeight="1" x14ac:dyDescent="0.2">
      <c r="A27" s="20" t="s">
        <v>143</v>
      </c>
      <c r="B27" s="21"/>
      <c r="C27" s="22">
        <v>0</v>
      </c>
      <c r="D27" s="22">
        <v>0</v>
      </c>
    </row>
    <row r="28" spans="1:7" ht="9" customHeight="1" x14ac:dyDescent="0.2">
      <c r="A28" s="7" t="s">
        <v>144</v>
      </c>
      <c r="B28" s="8" t="s">
        <v>64</v>
      </c>
      <c r="C28" s="9">
        <v>99755797</v>
      </c>
      <c r="D28" s="9">
        <v>88074374</v>
      </c>
      <c r="F28" s="10">
        <f>SUM(C28)-SUM(C29:C32)</f>
        <v>0</v>
      </c>
      <c r="G28" s="10">
        <f>SUM(D28)-SUM(D29:D32)</f>
        <v>0</v>
      </c>
    </row>
    <row r="29" spans="1:7" ht="9" customHeight="1" x14ac:dyDescent="0.2">
      <c r="A29" s="20" t="s">
        <v>145</v>
      </c>
      <c r="B29" s="28" t="s">
        <v>64</v>
      </c>
      <c r="C29" s="22">
        <v>99755797</v>
      </c>
      <c r="D29" s="22">
        <v>88074374</v>
      </c>
    </row>
    <row r="30" spans="1:7" ht="9" customHeight="1" x14ac:dyDescent="0.2">
      <c r="A30" s="20" t="s">
        <v>146</v>
      </c>
      <c r="B30" s="21"/>
      <c r="C30" s="22">
        <v>0</v>
      </c>
      <c r="D30" s="22">
        <v>0</v>
      </c>
    </row>
    <row r="31" spans="1:7" ht="9" customHeight="1" x14ac:dyDescent="0.2">
      <c r="A31" s="20" t="s">
        <v>147</v>
      </c>
      <c r="B31" s="21"/>
      <c r="C31" s="22">
        <v>0</v>
      </c>
      <c r="D31" s="22">
        <v>0</v>
      </c>
    </row>
    <row r="32" spans="1:7" ht="9" customHeight="1" x14ac:dyDescent="0.2">
      <c r="A32" s="20" t="s">
        <v>149</v>
      </c>
      <c r="B32" s="21"/>
      <c r="C32" s="22">
        <v>0</v>
      </c>
      <c r="D32" s="22">
        <v>0</v>
      </c>
    </row>
    <row r="33" spans="1:7" ht="9" customHeight="1" x14ac:dyDescent="0.2">
      <c r="A33" s="7" t="s">
        <v>191</v>
      </c>
      <c r="B33" s="8" t="s">
        <v>192</v>
      </c>
      <c r="C33" s="9">
        <v>1026006094</v>
      </c>
      <c r="D33" s="9">
        <v>807274243</v>
      </c>
      <c r="F33" s="10">
        <f>SUM(C33)-SUM(C34:C39)</f>
        <v>0</v>
      </c>
      <c r="G33" s="10">
        <f>SUM(D33)-SUM(D34:D39)</f>
        <v>0</v>
      </c>
    </row>
    <row r="34" spans="1:7" ht="9" customHeight="1" x14ac:dyDescent="0.2">
      <c r="A34" s="20" t="s">
        <v>151</v>
      </c>
      <c r="B34" s="21"/>
      <c r="C34" s="22">
        <v>0</v>
      </c>
      <c r="D34" s="22">
        <v>0</v>
      </c>
    </row>
    <row r="35" spans="1:7" ht="9" customHeight="1" x14ac:dyDescent="0.2">
      <c r="A35" s="20" t="s">
        <v>152</v>
      </c>
      <c r="B35" s="21"/>
      <c r="C35" s="22">
        <v>0</v>
      </c>
      <c r="D35" s="22">
        <v>0</v>
      </c>
    </row>
    <row r="36" spans="1:7" ht="9" customHeight="1" x14ac:dyDescent="0.2">
      <c r="A36" s="20" t="s">
        <v>154</v>
      </c>
      <c r="B36" s="21"/>
      <c r="C36" s="22">
        <v>0</v>
      </c>
      <c r="D36" s="22">
        <v>0</v>
      </c>
    </row>
    <row r="37" spans="1:7" ht="9" customHeight="1" x14ac:dyDescent="0.2">
      <c r="A37" s="20" t="s">
        <v>155</v>
      </c>
      <c r="B37" s="21"/>
      <c r="C37" s="22">
        <v>0</v>
      </c>
      <c r="D37" s="22">
        <v>0</v>
      </c>
    </row>
    <row r="38" spans="1:7" ht="9" customHeight="1" x14ac:dyDescent="0.2">
      <c r="A38" s="20" t="s">
        <v>157</v>
      </c>
      <c r="B38" s="21"/>
      <c r="C38" s="22">
        <v>0</v>
      </c>
      <c r="D38" s="22">
        <v>0</v>
      </c>
    </row>
    <row r="39" spans="1:7" ht="9" customHeight="1" x14ac:dyDescent="0.2">
      <c r="A39" s="20" t="s">
        <v>158</v>
      </c>
      <c r="B39" s="21" t="s">
        <v>192</v>
      </c>
      <c r="C39" s="22">
        <v>1026006094</v>
      </c>
      <c r="D39" s="22">
        <v>807274243</v>
      </c>
    </row>
    <row r="40" spans="1:7" ht="9" customHeight="1" x14ac:dyDescent="0.2">
      <c r="A40" s="7" t="s">
        <v>193</v>
      </c>
      <c r="B40" s="8"/>
      <c r="C40" s="9">
        <v>0</v>
      </c>
      <c r="D40" s="9">
        <v>0</v>
      </c>
      <c r="F40" s="10">
        <f>SUM(C40)-SUM(C41:C44)</f>
        <v>0</v>
      </c>
      <c r="G40" s="10">
        <f>SUM(D40)-SUM(D41:D44)</f>
        <v>0</v>
      </c>
    </row>
    <row r="41" spans="1:7" ht="9" customHeight="1" x14ac:dyDescent="0.2">
      <c r="A41" s="20" t="s">
        <v>194</v>
      </c>
      <c r="B41" s="21"/>
      <c r="C41" s="22">
        <v>0</v>
      </c>
      <c r="D41" s="22">
        <v>0</v>
      </c>
    </row>
    <row r="42" spans="1:7" ht="9" customHeight="1" x14ac:dyDescent="0.2">
      <c r="A42" s="20" t="s">
        <v>195</v>
      </c>
      <c r="B42" s="21"/>
      <c r="C42" s="22"/>
      <c r="D42" s="22"/>
    </row>
    <row r="43" spans="1:7" ht="9" customHeight="1" x14ac:dyDescent="0.2">
      <c r="A43" s="29" t="s">
        <v>196</v>
      </c>
      <c r="B43" s="21"/>
      <c r="C43" s="22">
        <v>0</v>
      </c>
      <c r="D43" s="22">
        <v>0</v>
      </c>
    </row>
    <row r="44" spans="1:7" ht="9" customHeight="1" x14ac:dyDescent="0.2">
      <c r="A44" s="20" t="s">
        <v>197</v>
      </c>
      <c r="B44" s="21"/>
      <c r="C44" s="22">
        <v>0</v>
      </c>
      <c r="D44" s="22">
        <v>0</v>
      </c>
    </row>
    <row r="45" spans="1:7" ht="9" customHeight="1" x14ac:dyDescent="0.2">
      <c r="A45" s="7" t="s">
        <v>170</v>
      </c>
      <c r="B45" s="8"/>
      <c r="C45" s="9">
        <v>269337309</v>
      </c>
      <c r="D45" s="9">
        <v>223855977</v>
      </c>
      <c r="F45" s="10">
        <f>SUM(C45)-SUM(C46:C47)</f>
        <v>0</v>
      </c>
      <c r="G45" s="10">
        <f>SUM(D45)-SUM(D46:D47)</f>
        <v>0</v>
      </c>
    </row>
    <row r="46" spans="1:7" ht="9" customHeight="1" x14ac:dyDescent="0.2">
      <c r="A46" s="20" t="s">
        <v>171</v>
      </c>
      <c r="B46" s="21">
        <v>23</v>
      </c>
      <c r="C46" s="22">
        <v>269337309</v>
      </c>
      <c r="D46" s="22">
        <v>223855977</v>
      </c>
    </row>
    <row r="47" spans="1:7" ht="9" customHeight="1" x14ac:dyDescent="0.2">
      <c r="A47" s="20" t="s">
        <v>172</v>
      </c>
      <c r="B47" s="21"/>
      <c r="C47" s="22">
        <v>0</v>
      </c>
      <c r="D47" s="22">
        <v>0</v>
      </c>
    </row>
    <row r="48" spans="1:7" ht="9" customHeight="1" x14ac:dyDescent="0.2">
      <c r="A48" s="7" t="s">
        <v>198</v>
      </c>
      <c r="B48" s="8"/>
      <c r="C48" s="9">
        <v>0</v>
      </c>
      <c r="D48" s="9">
        <v>0</v>
      </c>
      <c r="F48" s="10">
        <f>SUM(C48)-SUM(C49:C51)</f>
        <v>0</v>
      </c>
      <c r="G48" s="10">
        <f>SUM(D48)-SUM(D49:D51)</f>
        <v>0</v>
      </c>
    </row>
    <row r="49" spans="1:7" ht="9" customHeight="1" x14ac:dyDescent="0.2">
      <c r="A49" s="20" t="s">
        <v>175</v>
      </c>
      <c r="B49" s="21"/>
      <c r="C49" s="22">
        <v>0</v>
      </c>
      <c r="D49" s="22">
        <v>0</v>
      </c>
    </row>
    <row r="50" spans="1:7" ht="9" customHeight="1" x14ac:dyDescent="0.2">
      <c r="A50" s="20" t="s">
        <v>177</v>
      </c>
      <c r="B50" s="21"/>
      <c r="C50" s="22">
        <v>0</v>
      </c>
      <c r="D50" s="22">
        <v>0</v>
      </c>
    </row>
    <row r="51" spans="1:7" ht="9" customHeight="1" x14ac:dyDescent="0.2">
      <c r="A51" s="20" t="s">
        <v>199</v>
      </c>
      <c r="B51" s="21"/>
      <c r="C51" s="27">
        <v>0</v>
      </c>
      <c r="D51" s="22">
        <v>0</v>
      </c>
    </row>
    <row r="52" spans="1:7" ht="9" customHeight="1" x14ac:dyDescent="0.2">
      <c r="A52" s="7" t="s">
        <v>200</v>
      </c>
      <c r="B52" s="8"/>
      <c r="C52" s="9">
        <v>1083487933</v>
      </c>
      <c r="D52" s="9">
        <v>207834162</v>
      </c>
      <c r="F52" s="10">
        <f>SUM(C52)-SUM(C53:C54)</f>
        <v>0</v>
      </c>
      <c r="G52" s="10">
        <f>SUM(D52)-SUM(D53:D54)</f>
        <v>0</v>
      </c>
    </row>
    <row r="53" spans="1:7" ht="9" customHeight="1" x14ac:dyDescent="0.2">
      <c r="A53" s="20" t="s">
        <v>201</v>
      </c>
      <c r="B53" s="21">
        <v>21</v>
      </c>
      <c r="C53" s="22">
        <v>1083487933</v>
      </c>
      <c r="D53" s="22">
        <v>207834162</v>
      </c>
    </row>
    <row r="54" spans="1:7" ht="9" customHeight="1" x14ac:dyDescent="0.2">
      <c r="A54" s="20" t="s">
        <v>202</v>
      </c>
      <c r="B54" s="21"/>
      <c r="C54" s="22">
        <v>0</v>
      </c>
      <c r="D54" s="22">
        <v>0</v>
      </c>
    </row>
    <row r="55" spans="1:7" ht="9" customHeight="1" x14ac:dyDescent="0.2">
      <c r="A55" s="7" t="s">
        <v>203</v>
      </c>
      <c r="B55" s="8"/>
      <c r="C55" s="9">
        <v>2531452266</v>
      </c>
      <c r="D55" s="9">
        <v>1405637698</v>
      </c>
      <c r="F55" s="10">
        <f>+SUM(C55)-SUM(C52,C45,C33,C28,C40,C48,C21,C14,C6)</f>
        <v>0</v>
      </c>
      <c r="G55" s="10">
        <f>+SUM(D55)-SUM(D52,D45,D33,D28,D40,D48,D21,D14,D6)</f>
        <v>0</v>
      </c>
    </row>
  </sheetData>
  <mergeCells count="5">
    <mergeCell ref="A1:D1"/>
    <mergeCell ref="A2:A5"/>
    <mergeCell ref="B2:B5"/>
    <mergeCell ref="C2:C5"/>
    <mergeCell ref="D2:D5"/>
  </mergeCells>
  <conditionalFormatting sqref="F6:G6">
    <cfRule type="cellIs" dxfId="30" priority="6" operator="equal">
      <formula>0</formula>
    </cfRule>
  </conditionalFormatting>
  <conditionalFormatting sqref="F14:G14">
    <cfRule type="cellIs" dxfId="29" priority="10" operator="equal">
      <formula>0</formula>
    </cfRule>
  </conditionalFormatting>
  <conditionalFormatting sqref="F21:G21">
    <cfRule type="cellIs" dxfId="28" priority="9" operator="equal">
      <formula>0</formula>
    </cfRule>
  </conditionalFormatting>
  <conditionalFormatting sqref="F28:G28">
    <cfRule type="cellIs" dxfId="27" priority="8" operator="equal">
      <formula>0</formula>
    </cfRule>
  </conditionalFormatting>
  <conditionalFormatting sqref="F33:G33">
    <cfRule type="cellIs" dxfId="26" priority="7" operator="equal">
      <formula>0</formula>
    </cfRule>
  </conditionalFormatting>
  <conditionalFormatting sqref="F40:G40">
    <cfRule type="cellIs" dxfId="25" priority="5" operator="equal">
      <formula>0</formula>
    </cfRule>
  </conditionalFormatting>
  <conditionalFormatting sqref="F45:G45">
    <cfRule type="cellIs" dxfId="24" priority="4" operator="equal">
      <formula>0</formula>
    </cfRule>
  </conditionalFormatting>
  <conditionalFormatting sqref="F48:G48">
    <cfRule type="cellIs" dxfId="23" priority="3" operator="equal">
      <formula>0</formula>
    </cfRule>
  </conditionalFormatting>
  <conditionalFormatting sqref="F52:G52">
    <cfRule type="cellIs" dxfId="22" priority="2" operator="equal">
      <formula>0</formula>
    </cfRule>
  </conditionalFormatting>
  <conditionalFormatting sqref="F55:G55">
    <cfRule type="cellIs" dxfId="21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506A-033D-4569-9861-6AF2B77F0648}">
  <sheetPr>
    <tabColor rgb="FF92D050"/>
  </sheetPr>
  <dimension ref="A1:G36"/>
  <sheetViews>
    <sheetView showGridLines="0" zoomScaleNormal="100" workbookViewId="0">
      <selection activeCell="I12" sqref="I12"/>
    </sheetView>
  </sheetViews>
  <sheetFormatPr defaultColWidth="22.5546875" defaultRowHeight="9" x14ac:dyDescent="0.2"/>
  <cols>
    <col min="1" max="1" width="30.21875" style="2" customWidth="1"/>
    <col min="2" max="2" width="6.44140625" style="30" bestFit="1" customWidth="1"/>
    <col min="3" max="4" width="16.44140625" style="2" customWidth="1"/>
    <col min="5" max="8" width="11.21875" style="2" customWidth="1"/>
    <col min="9" max="16384" width="22.5546875" style="2"/>
  </cols>
  <sheetData>
    <row r="1" spans="1:7" ht="9.6" x14ac:dyDescent="0.2">
      <c r="A1" s="1" t="s">
        <v>204</v>
      </c>
      <c r="B1" s="1"/>
      <c r="C1" s="1"/>
      <c r="D1" s="1"/>
    </row>
    <row r="2" spans="1:7" ht="13.2" customHeight="1" x14ac:dyDescent="0.2">
      <c r="A2" s="3" t="s">
        <v>205</v>
      </c>
      <c r="B2" s="4" t="s">
        <v>2</v>
      </c>
      <c r="C2" s="5" t="str">
        <f>+'[1]Uzun Vadeli Yükümlülükler'!C2</f>
        <v>Sınırlı
Denetimden Geçmiş
Cari Dönem
30 Haziran 2026</v>
      </c>
      <c r="D2" s="5" t="str">
        <f>+'[1]Uzun Vadeli Yükümlülükler'!D2</f>
        <v>Bağımsız
Denetimden Geçmiş
Önceki Dönem
31 Aralık 2025</v>
      </c>
    </row>
    <row r="3" spans="1:7" x14ac:dyDescent="0.2">
      <c r="A3" s="3"/>
      <c r="B3" s="4"/>
      <c r="C3" s="5"/>
      <c r="D3" s="5"/>
    </row>
    <row r="4" spans="1:7" x14ac:dyDescent="0.2">
      <c r="A4" s="3"/>
      <c r="B4" s="4"/>
      <c r="C4" s="5"/>
      <c r="D4" s="5"/>
    </row>
    <row r="5" spans="1:7" x14ac:dyDescent="0.2">
      <c r="A5" s="3"/>
      <c r="B5" s="4"/>
      <c r="C5" s="5"/>
      <c r="D5" s="5"/>
      <c r="F5" s="6" t="s">
        <v>3</v>
      </c>
      <c r="G5" s="6"/>
    </row>
    <row r="6" spans="1:7" ht="12" customHeight="1" x14ac:dyDescent="0.2">
      <c r="A6" s="7" t="s">
        <v>206</v>
      </c>
      <c r="B6" s="8" t="s">
        <v>207</v>
      </c>
      <c r="C6" s="9">
        <v>20000000000</v>
      </c>
      <c r="D6" s="9">
        <v>10000000000</v>
      </c>
      <c r="F6" s="10">
        <f>SUM(C6)-SUM(C7:C11)</f>
        <v>0</v>
      </c>
      <c r="G6" s="10">
        <f>SUM(D6)-SUM(D7:D11)</f>
        <v>0</v>
      </c>
    </row>
    <row r="7" spans="1:7" ht="11.25" customHeight="1" x14ac:dyDescent="0.2">
      <c r="A7" s="31" t="s">
        <v>208</v>
      </c>
      <c r="B7" s="32" t="s">
        <v>207</v>
      </c>
      <c r="C7" s="33">
        <v>20000000000</v>
      </c>
      <c r="D7" s="33">
        <v>10000000000</v>
      </c>
    </row>
    <row r="8" spans="1:7" x14ac:dyDescent="0.2">
      <c r="A8" s="31" t="s">
        <v>209</v>
      </c>
      <c r="B8" s="32"/>
      <c r="C8" s="33">
        <v>0</v>
      </c>
      <c r="D8" s="33">
        <v>0</v>
      </c>
    </row>
    <row r="9" spans="1:7" x14ac:dyDescent="0.2">
      <c r="A9" s="31" t="s">
        <v>210</v>
      </c>
      <c r="B9" s="32"/>
      <c r="C9" s="33">
        <v>0</v>
      </c>
      <c r="D9" s="33">
        <v>0</v>
      </c>
    </row>
    <row r="10" spans="1:7" x14ac:dyDescent="0.2">
      <c r="A10" s="31" t="s">
        <v>211</v>
      </c>
      <c r="B10" s="32"/>
      <c r="C10" s="33">
        <v>0</v>
      </c>
      <c r="D10" s="33">
        <v>0</v>
      </c>
    </row>
    <row r="11" spans="1:7" x14ac:dyDescent="0.2">
      <c r="A11" s="31" t="s">
        <v>212</v>
      </c>
      <c r="B11" s="32"/>
      <c r="C11" s="33">
        <v>0</v>
      </c>
      <c r="D11" s="33">
        <v>0</v>
      </c>
    </row>
    <row r="12" spans="1:7" ht="9.6" x14ac:dyDescent="0.2">
      <c r="A12" s="7" t="s">
        <v>213</v>
      </c>
      <c r="B12" s="8">
        <v>15</v>
      </c>
      <c r="C12" s="9">
        <v>728985408</v>
      </c>
      <c r="D12" s="9">
        <v>728985408</v>
      </c>
      <c r="F12" s="10">
        <f>SUM(C12)-SUM(C13:C17)</f>
        <v>0</v>
      </c>
      <c r="G12" s="10">
        <f>SUM(D12)-SUM(D13:D17)</f>
        <v>0</v>
      </c>
    </row>
    <row r="13" spans="1:7" x14ac:dyDescent="0.2">
      <c r="A13" s="31" t="s">
        <v>214</v>
      </c>
      <c r="B13" s="32">
        <v>15</v>
      </c>
      <c r="C13" s="33">
        <v>692314994</v>
      </c>
      <c r="D13" s="33">
        <v>692314994</v>
      </c>
    </row>
    <row r="14" spans="1:7" x14ac:dyDescent="0.2">
      <c r="A14" s="31" t="s">
        <v>215</v>
      </c>
      <c r="B14" s="32"/>
      <c r="C14" s="33">
        <v>0</v>
      </c>
      <c r="D14" s="33">
        <v>0</v>
      </c>
    </row>
    <row r="15" spans="1:7" x14ac:dyDescent="0.2">
      <c r="A15" s="31" t="s">
        <v>216</v>
      </c>
      <c r="B15" s="32"/>
      <c r="C15" s="33">
        <v>0</v>
      </c>
      <c r="D15" s="33">
        <v>0</v>
      </c>
    </row>
    <row r="16" spans="1:7" x14ac:dyDescent="0.2">
      <c r="A16" s="31" t="s">
        <v>217</v>
      </c>
      <c r="B16" s="32"/>
      <c r="C16" s="33">
        <v>0</v>
      </c>
      <c r="D16" s="33">
        <v>0</v>
      </c>
    </row>
    <row r="17" spans="1:7" x14ac:dyDescent="0.2">
      <c r="A17" s="31" t="s">
        <v>218</v>
      </c>
      <c r="B17" s="32"/>
      <c r="C17" s="33">
        <v>36670414</v>
      </c>
      <c r="D17" s="33">
        <v>36670414</v>
      </c>
    </row>
    <row r="18" spans="1:7" ht="9.6" x14ac:dyDescent="0.2">
      <c r="A18" s="7" t="s">
        <v>219</v>
      </c>
      <c r="B18" s="8"/>
      <c r="C18" s="9">
        <v>24641453239</v>
      </c>
      <c r="D18" s="9">
        <v>19215759198</v>
      </c>
      <c r="F18" s="10">
        <f>SUM(C18)-SUM(C19:C24)</f>
        <v>0</v>
      </c>
      <c r="G18" s="10">
        <f>SUM(D18)-SUM(D19:D24)</f>
        <v>0</v>
      </c>
    </row>
    <row r="19" spans="1:7" x14ac:dyDescent="0.2">
      <c r="A19" s="31" t="s">
        <v>220</v>
      </c>
      <c r="B19" s="32">
        <v>15</v>
      </c>
      <c r="C19" s="33">
        <v>2450519971</v>
      </c>
      <c r="D19" s="33">
        <v>1229269303</v>
      </c>
    </row>
    <row r="20" spans="1:7" x14ac:dyDescent="0.2">
      <c r="A20" s="31" t="s">
        <v>221</v>
      </c>
      <c r="B20" s="32"/>
      <c r="C20" s="33">
        <v>0</v>
      </c>
      <c r="D20" s="33">
        <v>0</v>
      </c>
    </row>
    <row r="21" spans="1:7" x14ac:dyDescent="0.2">
      <c r="A21" s="31" t="s">
        <v>222</v>
      </c>
      <c r="B21" s="32">
        <v>15</v>
      </c>
      <c r="C21" s="33">
        <v>12193202974</v>
      </c>
      <c r="D21" s="33">
        <v>7319154582</v>
      </c>
    </row>
    <row r="22" spans="1:7" x14ac:dyDescent="0.2">
      <c r="A22" s="31" t="s">
        <v>223</v>
      </c>
      <c r="B22" s="32"/>
      <c r="C22" s="33">
        <v>0</v>
      </c>
      <c r="D22" s="33">
        <v>0</v>
      </c>
    </row>
    <row r="23" spans="1:7" x14ac:dyDescent="0.2">
      <c r="A23" s="31" t="s">
        <v>224</v>
      </c>
      <c r="B23" s="32">
        <v>15</v>
      </c>
      <c r="C23" s="33">
        <v>7800283195</v>
      </c>
      <c r="D23" s="33">
        <v>8796645220</v>
      </c>
    </row>
    <row r="24" spans="1:7" x14ac:dyDescent="0.2">
      <c r="A24" s="31" t="s">
        <v>225</v>
      </c>
      <c r="B24" s="32">
        <v>15</v>
      </c>
      <c r="C24" s="33">
        <v>2197447099</v>
      </c>
      <c r="D24" s="33">
        <v>1870690093</v>
      </c>
    </row>
    <row r="25" spans="1:7" ht="9.6" x14ac:dyDescent="0.2">
      <c r="A25" s="7" t="s">
        <v>226</v>
      </c>
      <c r="B25" s="8"/>
      <c r="C25" s="9">
        <v>173936406</v>
      </c>
      <c r="D25" s="9">
        <v>173936406</v>
      </c>
      <c r="F25" s="10">
        <f>SUM(C25)-SUM(C26:C28)</f>
        <v>0</v>
      </c>
      <c r="G25" s="10">
        <f>SUM(D25)-SUM(D26:D28)</f>
        <v>0</v>
      </c>
    </row>
    <row r="26" spans="1:7" x14ac:dyDescent="0.2">
      <c r="A26" s="31" t="s">
        <v>227</v>
      </c>
      <c r="B26" s="32"/>
      <c r="C26" s="33">
        <v>173936406</v>
      </c>
      <c r="D26" s="33">
        <v>173936406</v>
      </c>
    </row>
    <row r="27" spans="1:7" ht="9.6" x14ac:dyDescent="0.2">
      <c r="A27" s="7" t="s">
        <v>228</v>
      </c>
      <c r="B27" s="8"/>
      <c r="C27" s="9">
        <v>0</v>
      </c>
      <c r="D27" s="9">
        <v>0</v>
      </c>
    </row>
    <row r="28" spans="1:7" x14ac:dyDescent="0.2">
      <c r="A28" s="31" t="s">
        <v>229</v>
      </c>
      <c r="B28" s="32"/>
      <c r="C28" s="33">
        <v>0</v>
      </c>
      <c r="D28" s="33">
        <v>0</v>
      </c>
    </row>
    <row r="29" spans="1:7" ht="9.6" x14ac:dyDescent="0.2">
      <c r="A29" s="7" t="s">
        <v>230</v>
      </c>
      <c r="B29" s="8"/>
      <c r="C29" s="9">
        <v>13495830133</v>
      </c>
      <c r="D29" s="9">
        <v>19527051640</v>
      </c>
      <c r="F29" s="10">
        <f>SUM(C29)-SUM(C30:C32)</f>
        <v>0</v>
      </c>
      <c r="G29" s="10">
        <f>SUM(D29)-SUM(D30:D32)</f>
        <v>0</v>
      </c>
    </row>
    <row r="30" spans="1:7" x14ac:dyDescent="0.2">
      <c r="A30" s="31" t="s">
        <v>231</v>
      </c>
      <c r="B30" s="32"/>
      <c r="C30" s="33">
        <v>13495830133</v>
      </c>
      <c r="D30" s="33">
        <v>19527051640</v>
      </c>
    </row>
    <row r="31" spans="1:7" x14ac:dyDescent="0.2">
      <c r="A31" s="31" t="s">
        <v>232</v>
      </c>
      <c r="B31" s="32"/>
      <c r="C31" s="33">
        <v>0</v>
      </c>
      <c r="D31" s="33">
        <v>0</v>
      </c>
    </row>
    <row r="32" spans="1:7" x14ac:dyDescent="0.2">
      <c r="A32" s="31" t="s">
        <v>233</v>
      </c>
      <c r="B32" s="32"/>
      <c r="C32" s="33">
        <v>0</v>
      </c>
      <c r="D32" s="33">
        <v>0</v>
      </c>
    </row>
    <row r="33" spans="1:7" ht="9.6" x14ac:dyDescent="0.2">
      <c r="A33" s="7" t="s">
        <v>234</v>
      </c>
      <c r="B33" s="8"/>
      <c r="C33" s="9">
        <v>59040205186</v>
      </c>
      <c r="D33" s="9">
        <v>49645732652</v>
      </c>
      <c r="F33" s="10">
        <f>+SUM(C33)-SUM(C29,C25,C18,C12,C6)</f>
        <v>0</v>
      </c>
      <c r="G33" s="10">
        <f>+SUM(D33)-SUM(D29,D25,D18,D12,D6)</f>
        <v>0</v>
      </c>
    </row>
    <row r="34" spans="1:7" ht="9.6" x14ac:dyDescent="0.2">
      <c r="A34" s="7" t="s">
        <v>235</v>
      </c>
      <c r="B34" s="8"/>
      <c r="C34" s="9">
        <v>191057272051</v>
      </c>
      <c r="D34" s="9">
        <v>154657996721</v>
      </c>
      <c r="F34" s="10">
        <f>+SUM('[1]Kısa Vadeli Yükümlülükler'!C62,'[1]Uzun Vadeli Yükümlülükler (Con)'!C55,'Özsermaye (Cons)'!C33)-SUM(C34)</f>
        <v>0</v>
      </c>
      <c r="G34" s="10">
        <f>+SUM('[1]Kısa Vadeli Yükümlülükler'!D62,'[1]Uzun Vadeli Yükümlülükler (Con)'!D55,'Özsermaye (Cons)'!D33)-SUM(D34)</f>
        <v>0</v>
      </c>
    </row>
    <row r="36" spans="1:7" x14ac:dyDescent="0.2">
      <c r="C36" s="10">
        <f>+'[1]Cari Olmayan Varlıklar (Cons)'!C79-C34</f>
        <v>0</v>
      </c>
      <c r="D36" s="10">
        <f>+'[1]Cari Olmayan Varlıklar (Cons)'!D79-D34</f>
        <v>0</v>
      </c>
    </row>
  </sheetData>
  <mergeCells count="5">
    <mergeCell ref="A1:D1"/>
    <mergeCell ref="A2:A5"/>
    <mergeCell ref="B2:B5"/>
    <mergeCell ref="C2:C5"/>
    <mergeCell ref="D2:D5"/>
  </mergeCells>
  <conditionalFormatting sqref="C36:D36">
    <cfRule type="cellIs" dxfId="20" priority="1" operator="equal">
      <formula>0</formula>
    </cfRule>
  </conditionalFormatting>
  <conditionalFormatting sqref="F6:G6">
    <cfRule type="cellIs" dxfId="19" priority="7" operator="equal">
      <formula>0</formula>
    </cfRule>
  </conditionalFormatting>
  <conditionalFormatting sqref="F12:G12">
    <cfRule type="cellIs" dxfId="18" priority="6" operator="equal">
      <formula>0</formula>
    </cfRule>
  </conditionalFormatting>
  <conditionalFormatting sqref="F18:G18">
    <cfRule type="cellIs" dxfId="17" priority="5" operator="equal">
      <formula>0</formula>
    </cfRule>
  </conditionalFormatting>
  <conditionalFormatting sqref="F25:G25">
    <cfRule type="cellIs" dxfId="16" priority="4" operator="equal">
      <formula>0</formula>
    </cfRule>
  </conditionalFormatting>
  <conditionalFormatting sqref="F29:G29">
    <cfRule type="cellIs" dxfId="15" priority="3" operator="equal">
      <formula>0</formula>
    </cfRule>
  </conditionalFormatting>
  <conditionalFormatting sqref="F33:G34">
    <cfRule type="cellIs" dxfId="14" priority="2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F015-19AA-42BE-B8D4-481573ED8C7D}">
  <sheetPr>
    <tabColor rgb="FF92D050"/>
  </sheetPr>
  <dimension ref="A1:M88"/>
  <sheetViews>
    <sheetView showGridLines="0" topLeftCell="A19" zoomScaleNormal="100" workbookViewId="0">
      <selection activeCell="E8" sqref="E8"/>
    </sheetView>
  </sheetViews>
  <sheetFormatPr defaultColWidth="43.77734375" defaultRowHeight="9" customHeight="1" x14ac:dyDescent="0.2"/>
  <cols>
    <col min="1" max="1" width="33.21875" style="2" customWidth="1"/>
    <col min="2" max="2" width="6.21875" style="26" bestFit="1" customWidth="1"/>
    <col min="3" max="3" width="16.21875" style="2" customWidth="1"/>
    <col min="4" max="4" width="18.77734375" style="2" customWidth="1"/>
    <col min="5" max="5" width="16.21875" style="2" customWidth="1"/>
    <col min="6" max="6" width="17.21875" style="2" customWidth="1"/>
    <col min="7" max="14" width="11.5546875" style="2" customWidth="1"/>
    <col min="15" max="16384" width="43.77734375" style="2"/>
  </cols>
  <sheetData>
    <row r="1" spans="1:13" ht="9" customHeight="1" x14ac:dyDescent="0.2">
      <c r="A1" s="3" t="s">
        <v>236</v>
      </c>
      <c r="B1" s="4" t="s">
        <v>2</v>
      </c>
      <c r="C1" s="5" t="str">
        <f>[1]SummarySheet!K2</f>
        <v>Sınırlı
Denetimden Geçmiş
Cari Dönem
1 Ocak -30 Haziran 2026</v>
      </c>
      <c r="D1" s="5" t="s">
        <v>237</v>
      </c>
      <c r="E1" s="34" t="s">
        <v>238</v>
      </c>
      <c r="F1" s="5" t="s">
        <v>239</v>
      </c>
    </row>
    <row r="2" spans="1:13" ht="9" customHeight="1" x14ac:dyDescent="0.2">
      <c r="A2" s="3"/>
      <c r="B2" s="4"/>
      <c r="C2" s="5"/>
      <c r="D2" s="5"/>
      <c r="E2" s="35"/>
      <c r="F2" s="5"/>
    </row>
    <row r="3" spans="1:13" ht="9" customHeight="1" x14ac:dyDescent="0.2">
      <c r="A3" s="3"/>
      <c r="B3" s="4"/>
      <c r="C3" s="5"/>
      <c r="D3" s="5"/>
      <c r="E3" s="35"/>
      <c r="F3" s="5"/>
      <c r="H3" s="6" t="s">
        <v>3</v>
      </c>
      <c r="I3" s="6" t="s">
        <v>3</v>
      </c>
      <c r="J3" s="6" t="s">
        <v>3</v>
      </c>
      <c r="K3" s="6"/>
    </row>
    <row r="4" spans="1:13" ht="21" customHeight="1" x14ac:dyDescent="0.2">
      <c r="A4" s="3"/>
      <c r="B4" s="4"/>
      <c r="C4" s="5"/>
      <c r="D4" s="5"/>
      <c r="E4" s="36"/>
      <c r="F4" s="5"/>
    </row>
    <row r="5" spans="1:13" ht="10.5" customHeight="1" x14ac:dyDescent="0.2">
      <c r="A5" s="37" t="s">
        <v>240</v>
      </c>
      <c r="B5" s="38"/>
      <c r="C5" s="39">
        <v>51341941534</v>
      </c>
      <c r="D5" s="39">
        <v>27814077547</v>
      </c>
      <c r="E5" s="39">
        <v>39472625357</v>
      </c>
      <c r="F5" s="39">
        <v>21175272424</v>
      </c>
      <c r="H5" s="10">
        <f>+SUM(C5)-SUM(C6,C18,C19,C22)</f>
        <v>0</v>
      </c>
      <c r="I5" s="10">
        <f>+SUM(D5)-SUM(D6,D18,D19,D22)</f>
        <v>0</v>
      </c>
      <c r="J5" s="10">
        <f>+SUM(E5)-SUM(E6,E18,E19,E22)</f>
        <v>0</v>
      </c>
      <c r="K5" s="10">
        <f>+SUM(F5)-SUM(F6,F18,F19,F22)</f>
        <v>0</v>
      </c>
    </row>
    <row r="6" spans="1:13" ht="9" customHeight="1" x14ac:dyDescent="0.2">
      <c r="A6" s="40" t="s">
        <v>241</v>
      </c>
      <c r="B6" s="41">
        <v>5</v>
      </c>
      <c r="C6" s="42">
        <v>39248890939</v>
      </c>
      <c r="D6" s="42">
        <v>20908862372</v>
      </c>
      <c r="E6" s="42">
        <v>27659913807</v>
      </c>
      <c r="F6" s="42">
        <v>14648433765</v>
      </c>
      <c r="H6" s="10">
        <f>SUM(C6)-SUM(C7,C11,C15)</f>
        <v>0</v>
      </c>
      <c r="I6" s="10">
        <f>SUM(D6)-SUM(D7,D11,D15)</f>
        <v>0</v>
      </c>
      <c r="J6" s="10">
        <f>SUM(E6)-SUM(E7,E11,E15)</f>
        <v>0</v>
      </c>
      <c r="K6" s="10">
        <f>SUM(F6)-SUM(F7,F11,F15)</f>
        <v>0</v>
      </c>
    </row>
    <row r="7" spans="1:13" ht="9" customHeight="1" x14ac:dyDescent="0.2">
      <c r="A7" s="40" t="s">
        <v>242</v>
      </c>
      <c r="B7" s="41" t="s">
        <v>243</v>
      </c>
      <c r="C7" s="42">
        <v>42885392906</v>
      </c>
      <c r="D7" s="42">
        <v>20236551363</v>
      </c>
      <c r="E7" s="42">
        <v>33593619276</v>
      </c>
      <c r="F7" s="42">
        <v>14529652548</v>
      </c>
      <c r="H7" s="10">
        <f>+SUM(C7)-SUM(C8:C10)</f>
        <v>0</v>
      </c>
      <c r="I7" s="10">
        <f t="shared" ref="I7:J7" si="0">+SUM(D7)-SUM(D8:D10)</f>
        <v>0</v>
      </c>
      <c r="J7" s="10">
        <f t="shared" si="0"/>
        <v>0</v>
      </c>
      <c r="K7" s="10">
        <f>+SUM(F7)-SUM(F8:F10)</f>
        <v>0</v>
      </c>
    </row>
    <row r="8" spans="1:13" ht="9" customHeight="1" x14ac:dyDescent="0.2">
      <c r="A8" s="40" t="s">
        <v>244</v>
      </c>
      <c r="B8" s="41" t="s">
        <v>245</v>
      </c>
      <c r="C8" s="42">
        <v>94213289469</v>
      </c>
      <c r="D8" s="42">
        <v>40407474585</v>
      </c>
      <c r="E8" s="42">
        <v>72679136833</v>
      </c>
      <c r="F8" s="42">
        <v>31277295109</v>
      </c>
    </row>
    <row r="9" spans="1:13" ht="9" customHeight="1" x14ac:dyDescent="0.2">
      <c r="A9" s="40" t="s">
        <v>246</v>
      </c>
      <c r="B9" s="41" t="s">
        <v>247</v>
      </c>
      <c r="C9" s="42">
        <v>-50710268629</v>
      </c>
      <c r="D9" s="42">
        <v>-19835179308</v>
      </c>
      <c r="E9" s="42">
        <v>-38587828724</v>
      </c>
      <c r="F9" s="42">
        <v>-16495917586</v>
      </c>
    </row>
    <row r="10" spans="1:13" ht="9" customHeight="1" x14ac:dyDescent="0.2">
      <c r="A10" s="40" t="s">
        <v>248</v>
      </c>
      <c r="B10" s="41" t="s">
        <v>247</v>
      </c>
      <c r="C10" s="42">
        <v>-617627934</v>
      </c>
      <c r="D10" s="42">
        <v>-335743914</v>
      </c>
      <c r="E10" s="42">
        <v>-497688833</v>
      </c>
      <c r="F10" s="42">
        <v>-251724975</v>
      </c>
    </row>
    <row r="11" spans="1:13" ht="18" x14ac:dyDescent="0.2">
      <c r="A11" s="40" t="s">
        <v>249</v>
      </c>
      <c r="B11" s="41" t="s">
        <v>250</v>
      </c>
      <c r="C11" s="42">
        <v>-4154870321</v>
      </c>
      <c r="D11" s="42">
        <v>473782815</v>
      </c>
      <c r="E11" s="42">
        <v>-6199518434</v>
      </c>
      <c r="F11" s="42">
        <v>49826041</v>
      </c>
      <c r="H11" s="10">
        <f>+SUM(C11)-SUM(C12:C14)</f>
        <v>0</v>
      </c>
      <c r="I11" s="10">
        <f t="shared" ref="I11:J11" si="1">+SUM(D11)-SUM(D12:D14)</f>
        <v>0</v>
      </c>
      <c r="J11" s="10">
        <f t="shared" si="1"/>
        <v>0</v>
      </c>
      <c r="K11" s="10">
        <f>+SUM(F11)-SUM(F12:F14)</f>
        <v>0</v>
      </c>
    </row>
    <row r="12" spans="1:13" ht="9" customHeight="1" x14ac:dyDescent="0.2">
      <c r="A12" s="40" t="s">
        <v>251</v>
      </c>
      <c r="B12" s="41">
        <v>17</v>
      </c>
      <c r="C12" s="42">
        <v>-14398141859</v>
      </c>
      <c r="D12" s="42">
        <v>2849417823</v>
      </c>
      <c r="E12" s="42">
        <v>-15366024302</v>
      </c>
      <c r="F12" s="42">
        <v>-217812271</v>
      </c>
      <c r="M12" s="10"/>
    </row>
    <row r="13" spans="1:13" ht="9" customHeight="1" x14ac:dyDescent="0.2">
      <c r="A13" s="40" t="s">
        <v>252</v>
      </c>
      <c r="B13" s="41" t="s">
        <v>253</v>
      </c>
      <c r="C13" s="42">
        <v>10281481439</v>
      </c>
      <c r="D13" s="42">
        <v>-2372893115</v>
      </c>
      <c r="E13" s="42">
        <v>9182023683</v>
      </c>
      <c r="F13" s="42">
        <v>275871275</v>
      </c>
    </row>
    <row r="14" spans="1:13" ht="9" customHeight="1" x14ac:dyDescent="0.2">
      <c r="A14" s="40" t="s">
        <v>254</v>
      </c>
      <c r="B14" s="41" t="s">
        <v>253</v>
      </c>
      <c r="C14" s="42">
        <v>-38209901</v>
      </c>
      <c r="D14" s="42">
        <v>-2741893</v>
      </c>
      <c r="E14" s="42">
        <v>-15517815</v>
      </c>
      <c r="F14" s="42">
        <v>-8232963</v>
      </c>
    </row>
    <row r="15" spans="1:13" ht="18" x14ac:dyDescent="0.2">
      <c r="A15" s="40" t="s">
        <v>255</v>
      </c>
      <c r="B15" s="41" t="s">
        <v>250</v>
      </c>
      <c r="C15" s="42">
        <v>518368354</v>
      </c>
      <c r="D15" s="42">
        <v>198528194</v>
      </c>
      <c r="E15" s="42">
        <v>265812965</v>
      </c>
      <c r="F15" s="42">
        <v>68955176</v>
      </c>
      <c r="H15" s="10">
        <f>+SUM(C15)-SUM(C16:C17)</f>
        <v>0</v>
      </c>
      <c r="I15" s="10">
        <f t="shared" ref="I15:J15" si="2">+SUM(D15)-SUM(D16:D17)</f>
        <v>0</v>
      </c>
      <c r="J15" s="10">
        <f t="shared" si="2"/>
        <v>0</v>
      </c>
      <c r="K15" s="10">
        <f>+SUM(F15)-SUM(F16:F17)</f>
        <v>0</v>
      </c>
    </row>
    <row r="16" spans="1:13" ht="9" customHeight="1" x14ac:dyDescent="0.2">
      <c r="A16" s="40" t="s">
        <v>256</v>
      </c>
      <c r="B16" s="41">
        <v>17</v>
      </c>
      <c r="C16" s="42">
        <v>160570810</v>
      </c>
      <c r="D16" s="42">
        <v>-20236379</v>
      </c>
      <c r="E16" s="42">
        <v>679947338</v>
      </c>
      <c r="F16" s="42">
        <v>-34281089</v>
      </c>
    </row>
    <row r="17" spans="1:11" ht="9" customHeight="1" x14ac:dyDescent="0.2">
      <c r="A17" s="40" t="s">
        <v>257</v>
      </c>
      <c r="B17" s="41" t="s">
        <v>253</v>
      </c>
      <c r="C17" s="42">
        <v>357797544</v>
      </c>
      <c r="D17" s="42">
        <v>218764573</v>
      </c>
      <c r="E17" s="42">
        <v>-414134373</v>
      </c>
      <c r="F17" s="42">
        <v>103236265</v>
      </c>
    </row>
    <row r="18" spans="1:11" ht="9" customHeight="1" x14ac:dyDescent="0.2">
      <c r="A18" s="40" t="s">
        <v>258</v>
      </c>
      <c r="B18" s="41">
        <v>5</v>
      </c>
      <c r="C18" s="42">
        <v>11556755244</v>
      </c>
      <c r="D18" s="42">
        <v>6655818073</v>
      </c>
      <c r="E18" s="42">
        <v>10808289312</v>
      </c>
      <c r="F18" s="42">
        <v>6065582407</v>
      </c>
    </row>
    <row r="19" spans="1:11" ht="9" customHeight="1" x14ac:dyDescent="0.2">
      <c r="A19" s="40" t="s">
        <v>259</v>
      </c>
      <c r="B19" s="41"/>
      <c r="C19" s="42">
        <v>2866296</v>
      </c>
      <c r="D19" s="42">
        <v>0</v>
      </c>
      <c r="E19" s="42">
        <v>4570827</v>
      </c>
      <c r="F19" s="42">
        <v>2656729</v>
      </c>
      <c r="H19" s="10">
        <f>+SUM(C19)-SUM(C20:C21)</f>
        <v>0</v>
      </c>
      <c r="I19" s="10">
        <f t="shared" ref="I19:J19" si="3">+SUM(D19)-SUM(D20:D21)</f>
        <v>0</v>
      </c>
      <c r="J19" s="10">
        <f t="shared" si="3"/>
        <v>0</v>
      </c>
      <c r="K19" s="10">
        <f>+SUM(F19)-SUM(F20:F21)</f>
        <v>0</v>
      </c>
    </row>
    <row r="20" spans="1:11" ht="9" customHeight="1" x14ac:dyDescent="0.2">
      <c r="A20" s="40" t="s">
        <v>260</v>
      </c>
      <c r="B20" s="41"/>
      <c r="C20" s="42">
        <v>2866296</v>
      </c>
      <c r="D20" s="42">
        <v>0</v>
      </c>
      <c r="E20" s="42">
        <v>4570827</v>
      </c>
      <c r="F20" s="42">
        <v>2656729</v>
      </c>
    </row>
    <row r="21" spans="1:11" ht="9" customHeight="1" x14ac:dyDescent="0.2">
      <c r="A21" s="40" t="s">
        <v>261</v>
      </c>
      <c r="B21" s="41"/>
      <c r="C21" s="42">
        <v>0</v>
      </c>
      <c r="D21" s="42">
        <v>0</v>
      </c>
      <c r="E21" s="42">
        <v>0</v>
      </c>
      <c r="F21" s="42">
        <v>0</v>
      </c>
    </row>
    <row r="22" spans="1:11" ht="9" customHeight="1" x14ac:dyDescent="0.2">
      <c r="A22" s="40" t="s">
        <v>262</v>
      </c>
      <c r="B22" s="41"/>
      <c r="C22" s="42">
        <v>533429055</v>
      </c>
      <c r="D22" s="42">
        <v>249397102</v>
      </c>
      <c r="E22" s="42">
        <v>999851411</v>
      </c>
      <c r="F22" s="42">
        <v>458599523</v>
      </c>
    </row>
    <row r="23" spans="1:11" ht="9" customHeight="1" x14ac:dyDescent="0.2">
      <c r="A23" s="37" t="s">
        <v>263</v>
      </c>
      <c r="B23" s="43"/>
      <c r="C23" s="39">
        <v>-34891296668</v>
      </c>
      <c r="D23" s="39">
        <v>-18254539560</v>
      </c>
      <c r="E23" s="39">
        <v>-27090908774</v>
      </c>
      <c r="F23" s="39">
        <v>-14114443417</v>
      </c>
      <c r="H23" s="10">
        <f>+SUM(C23)-SUM(C24,C31,C34,C35,C36,C39)</f>
        <v>0</v>
      </c>
      <c r="I23" s="10">
        <f>+SUM(D23)-SUM(D24,D31,D34,D35,D36,D39)</f>
        <v>0</v>
      </c>
      <c r="J23" s="10">
        <f>+SUM(E23)-SUM(E24,E31,E34,E35,E36,E39)</f>
        <v>0</v>
      </c>
      <c r="K23" s="10">
        <f>+SUM(F23)-SUM(F24,F31,F34,F35,F36,F39)</f>
        <v>0</v>
      </c>
    </row>
    <row r="24" spans="1:11" ht="9" customHeight="1" x14ac:dyDescent="0.2">
      <c r="A24" s="40" t="s">
        <v>264</v>
      </c>
      <c r="B24" s="41">
        <v>5</v>
      </c>
      <c r="C24" s="42">
        <v>-25712261801</v>
      </c>
      <c r="D24" s="42">
        <v>-13417371170</v>
      </c>
      <c r="E24" s="42">
        <v>-20484618929</v>
      </c>
      <c r="F24" s="42">
        <v>-10589977489</v>
      </c>
      <c r="H24" s="10">
        <f>SUM(C24)-SUM(C25,C28)</f>
        <v>0</v>
      </c>
      <c r="I24" s="10">
        <f>SUM(D24)-SUM(D25,D28)</f>
        <v>0</v>
      </c>
      <c r="J24" s="10">
        <f>SUM(E24)-SUM(E25,E28)</f>
        <v>0</v>
      </c>
      <c r="K24" s="10">
        <f>SUM(F24)-SUM(F25,F28)</f>
        <v>0</v>
      </c>
    </row>
    <row r="25" spans="1:11" ht="9" customHeight="1" x14ac:dyDescent="0.2">
      <c r="A25" s="40" t="s">
        <v>265</v>
      </c>
      <c r="B25" s="41">
        <v>5</v>
      </c>
      <c r="C25" s="42">
        <v>-22633278620</v>
      </c>
      <c r="D25" s="42">
        <v>-11526376264</v>
      </c>
      <c r="E25" s="42">
        <v>-16009976366</v>
      </c>
      <c r="F25" s="42">
        <v>-8617740200</v>
      </c>
    </row>
    <row r="26" spans="1:11" ht="9" customHeight="1" x14ac:dyDescent="0.2">
      <c r="A26" s="40" t="s">
        <v>266</v>
      </c>
      <c r="B26" s="41"/>
      <c r="C26" s="42">
        <v>-28450323274</v>
      </c>
      <c r="D26" s="42">
        <v>-13945202971</v>
      </c>
      <c r="E26" s="42">
        <v>-20861517349</v>
      </c>
      <c r="F26" s="42">
        <v>-10578408564</v>
      </c>
    </row>
    <row r="27" spans="1:11" ht="9" customHeight="1" x14ac:dyDescent="0.2">
      <c r="A27" s="40" t="s">
        <v>267</v>
      </c>
      <c r="B27" s="41">
        <v>10</v>
      </c>
      <c r="C27" s="42">
        <v>5817044654</v>
      </c>
      <c r="D27" s="42">
        <v>2418826707</v>
      </c>
      <c r="E27" s="42">
        <v>4851540983</v>
      </c>
      <c r="F27" s="42">
        <v>1960668364</v>
      </c>
    </row>
    <row r="28" spans="1:11" ht="18" x14ac:dyDescent="0.2">
      <c r="A28" s="40" t="s">
        <v>268</v>
      </c>
      <c r="B28" s="41">
        <v>5</v>
      </c>
      <c r="C28" s="42">
        <v>-3078983181</v>
      </c>
      <c r="D28" s="42">
        <v>-1890994906</v>
      </c>
      <c r="E28" s="42">
        <v>-4474642563</v>
      </c>
      <c r="F28" s="42">
        <v>-1972237289</v>
      </c>
      <c r="H28" s="10">
        <f>+SUM(C28)-SUM(C29:C30)</f>
        <v>0</v>
      </c>
      <c r="I28" s="10">
        <f t="shared" ref="I28:J28" si="4">+SUM(D28)-SUM(D29:D30)</f>
        <v>0</v>
      </c>
      <c r="J28" s="10">
        <f t="shared" si="4"/>
        <v>0</v>
      </c>
      <c r="K28" s="10">
        <f>+SUM(F28)-SUM(F29:F30)</f>
        <v>0</v>
      </c>
    </row>
    <row r="29" spans="1:11" ht="9" customHeight="1" x14ac:dyDescent="0.2">
      <c r="A29" s="40" t="s">
        <v>269</v>
      </c>
      <c r="B29" s="41"/>
      <c r="C29" s="42">
        <v>-7585284468</v>
      </c>
      <c r="D29" s="42">
        <v>-6128759986</v>
      </c>
      <c r="E29" s="42">
        <v>-7030123745</v>
      </c>
      <c r="F29" s="42">
        <v>-3358031215</v>
      </c>
    </row>
    <row r="30" spans="1:11" ht="9" customHeight="1" x14ac:dyDescent="0.2">
      <c r="A30" s="40" t="s">
        <v>270</v>
      </c>
      <c r="B30" s="41">
        <v>10</v>
      </c>
      <c r="C30" s="42">
        <v>4506301287</v>
      </c>
      <c r="D30" s="42">
        <v>4237765080</v>
      </c>
      <c r="E30" s="42">
        <v>2555481182</v>
      </c>
      <c r="F30" s="42">
        <v>1385793926</v>
      </c>
    </row>
    <row r="31" spans="1:11" ht="18" x14ac:dyDescent="0.2">
      <c r="A31" s="40" t="s">
        <v>271</v>
      </c>
      <c r="B31" s="41"/>
      <c r="C31" s="42">
        <v>0</v>
      </c>
      <c r="D31" s="42">
        <v>0</v>
      </c>
      <c r="E31" s="42">
        <v>0</v>
      </c>
      <c r="F31" s="42">
        <v>0</v>
      </c>
      <c r="H31" s="10">
        <f>+SUM(C31)-SUM(C32:C33)</f>
        <v>0</v>
      </c>
      <c r="I31" s="10">
        <f t="shared" ref="I31:J31" si="5">+SUM(D31)-SUM(D32:D33)</f>
        <v>0</v>
      </c>
      <c r="J31" s="10">
        <f t="shared" si="5"/>
        <v>0</v>
      </c>
      <c r="K31" s="10">
        <f>+SUM(F31)-SUM(F32:F33)</f>
        <v>0</v>
      </c>
    </row>
    <row r="32" spans="1:11" ht="9" customHeight="1" x14ac:dyDescent="0.2">
      <c r="A32" s="40" t="s">
        <v>272</v>
      </c>
      <c r="B32" s="41"/>
      <c r="C32" s="42">
        <v>0</v>
      </c>
      <c r="D32" s="42">
        <v>0</v>
      </c>
      <c r="E32" s="42">
        <v>0</v>
      </c>
      <c r="F32" s="42">
        <v>0</v>
      </c>
    </row>
    <row r="33" spans="1:11" ht="9" customHeight="1" x14ac:dyDescent="0.2">
      <c r="A33" s="40" t="s">
        <v>273</v>
      </c>
      <c r="B33" s="41"/>
      <c r="C33" s="42">
        <v>0</v>
      </c>
      <c r="D33" s="42">
        <v>0</v>
      </c>
      <c r="E33" s="42">
        <v>0</v>
      </c>
      <c r="F33" s="42">
        <v>0</v>
      </c>
    </row>
    <row r="34" spans="1:11" ht="18" x14ac:dyDescent="0.2">
      <c r="A34" s="40" t="s">
        <v>274</v>
      </c>
      <c r="B34" s="41">
        <v>17</v>
      </c>
      <c r="C34" s="42">
        <v>-218731851</v>
      </c>
      <c r="D34" s="42">
        <v>-135178321</v>
      </c>
      <c r="E34" s="42">
        <v>-123118655</v>
      </c>
      <c r="F34" s="42">
        <v>-77069924</v>
      </c>
    </row>
    <row r="35" spans="1:11" ht="9" customHeight="1" x14ac:dyDescent="0.2">
      <c r="A35" s="40" t="s">
        <v>275</v>
      </c>
      <c r="B35" s="41" t="s">
        <v>276</v>
      </c>
      <c r="C35" s="42">
        <v>-8960303016</v>
      </c>
      <c r="D35" s="42">
        <v>-4701990069</v>
      </c>
      <c r="E35" s="42">
        <v>-6483171190</v>
      </c>
      <c r="F35" s="42">
        <v>-3447396004</v>
      </c>
    </row>
    <row r="36" spans="1:11" ht="18" x14ac:dyDescent="0.2">
      <c r="A36" s="40" t="s">
        <v>277</v>
      </c>
      <c r="B36" s="41"/>
      <c r="C36" s="42">
        <v>0</v>
      </c>
      <c r="D36" s="42">
        <v>0</v>
      </c>
      <c r="E36" s="42">
        <v>0</v>
      </c>
      <c r="F36" s="42">
        <v>0</v>
      </c>
      <c r="H36" s="10">
        <f>+SUM(C36)-SUM(C37:C38)</f>
        <v>0</v>
      </c>
      <c r="I36" s="10">
        <f t="shared" ref="I36:J36" si="6">+SUM(D36)-SUM(D37:D38)</f>
        <v>0</v>
      </c>
      <c r="J36" s="10">
        <f t="shared" si="6"/>
        <v>0</v>
      </c>
      <c r="K36" s="10">
        <f>+SUM(F36)-SUM(F37:F38)</f>
        <v>0</v>
      </c>
    </row>
    <row r="37" spans="1:11" ht="9" customHeight="1" x14ac:dyDescent="0.2">
      <c r="A37" s="40" t="s">
        <v>278</v>
      </c>
      <c r="B37" s="41"/>
      <c r="C37" s="42">
        <v>0</v>
      </c>
      <c r="D37" s="42">
        <v>0</v>
      </c>
      <c r="E37" s="42">
        <v>0</v>
      </c>
      <c r="F37" s="42">
        <v>0</v>
      </c>
    </row>
    <row r="38" spans="1:11" ht="9" customHeight="1" x14ac:dyDescent="0.2">
      <c r="A38" s="40" t="s">
        <v>279</v>
      </c>
      <c r="B38" s="41"/>
      <c r="C38" s="42">
        <v>0</v>
      </c>
      <c r="D38" s="42">
        <v>0</v>
      </c>
      <c r="E38" s="42">
        <v>0</v>
      </c>
      <c r="F38" s="42">
        <v>0</v>
      </c>
    </row>
    <row r="39" spans="1:11" ht="9" customHeight="1" x14ac:dyDescent="0.2">
      <c r="A39" s="40" t="s">
        <v>280</v>
      </c>
      <c r="B39" s="41"/>
      <c r="C39" s="42">
        <v>0</v>
      </c>
      <c r="D39" s="42">
        <v>0</v>
      </c>
      <c r="E39" s="42">
        <v>0</v>
      </c>
      <c r="F39" s="42">
        <v>0</v>
      </c>
      <c r="H39" s="10">
        <f>+SUM(C39)-SUM(C40:C41)</f>
        <v>0</v>
      </c>
      <c r="I39" s="10">
        <f t="shared" ref="I39:J39" si="7">+SUM(D39)-SUM(D40:D41)</f>
        <v>0</v>
      </c>
      <c r="J39" s="10">
        <f t="shared" si="7"/>
        <v>0</v>
      </c>
      <c r="K39" s="10">
        <f>+SUM(F39)-SUM(F40:F41)</f>
        <v>0</v>
      </c>
    </row>
    <row r="40" spans="1:11" ht="9" customHeight="1" x14ac:dyDescent="0.2">
      <c r="A40" s="40" t="s">
        <v>281</v>
      </c>
      <c r="B40" s="41"/>
      <c r="C40" s="42">
        <v>0</v>
      </c>
      <c r="D40" s="42">
        <v>0</v>
      </c>
      <c r="E40" s="42">
        <v>0</v>
      </c>
      <c r="F40" s="42">
        <v>0</v>
      </c>
    </row>
    <row r="41" spans="1:11" ht="9" customHeight="1" x14ac:dyDescent="0.2">
      <c r="A41" s="40" t="s">
        <v>282</v>
      </c>
      <c r="B41" s="41"/>
      <c r="C41" s="42">
        <v>0</v>
      </c>
      <c r="D41" s="42">
        <v>0</v>
      </c>
      <c r="E41" s="42">
        <v>0</v>
      </c>
      <c r="F41" s="42">
        <v>0</v>
      </c>
    </row>
    <row r="42" spans="1:11" ht="12" customHeight="1" x14ac:dyDescent="0.2">
      <c r="A42" s="37" t="s">
        <v>283</v>
      </c>
      <c r="B42" s="43"/>
      <c r="C42" s="39">
        <v>16450644866</v>
      </c>
      <c r="D42" s="39">
        <v>9559537987</v>
      </c>
      <c r="E42" s="39">
        <v>12381716583</v>
      </c>
      <c r="F42" s="39">
        <v>7060829006</v>
      </c>
      <c r="H42" s="10">
        <f>+SUM(C5)+SUM(C23)-C42</f>
        <v>0</v>
      </c>
      <c r="I42" s="10">
        <f>+SUM(D5)+SUM(D23)-D42</f>
        <v>0</v>
      </c>
      <c r="J42" s="10">
        <f>+SUM(E5)+SUM(E23)-E42</f>
        <v>0</v>
      </c>
      <c r="K42" s="10">
        <f>+SUM(F5)+SUM(F23)-F42</f>
        <v>1</v>
      </c>
    </row>
    <row r="43" spans="1:11" ht="9" customHeight="1" x14ac:dyDescent="0.2">
      <c r="A43" s="44"/>
      <c r="B43" s="45"/>
      <c r="C43" s="46"/>
      <c r="D43" s="46"/>
      <c r="E43" s="46"/>
      <c r="F43" s="46"/>
    </row>
    <row r="44" spans="1:11" ht="9" customHeight="1" x14ac:dyDescent="0.2">
      <c r="A44" s="44"/>
      <c r="B44" s="45"/>
      <c r="C44" s="47"/>
      <c r="D44" s="47"/>
      <c r="E44" s="46"/>
      <c r="F44" s="46"/>
    </row>
    <row r="45" spans="1:11" ht="9" customHeight="1" x14ac:dyDescent="0.2">
      <c r="A45" s="44"/>
      <c r="B45" s="45"/>
      <c r="C45" s="46"/>
      <c r="D45" s="46"/>
      <c r="E45" s="46"/>
      <c r="F45" s="46"/>
    </row>
    <row r="46" spans="1:11" ht="9" customHeight="1" x14ac:dyDescent="0.2">
      <c r="A46" s="48"/>
      <c r="B46" s="49"/>
      <c r="C46" s="46"/>
      <c r="D46" s="46"/>
      <c r="E46" s="46"/>
      <c r="F46" s="46"/>
    </row>
    <row r="48" spans="1:11" ht="9" customHeight="1" x14ac:dyDescent="0.2">
      <c r="A48" s="48"/>
      <c r="B48" s="45"/>
      <c r="C48" s="50"/>
      <c r="D48" s="50"/>
      <c r="E48" s="50"/>
      <c r="F48" s="50"/>
    </row>
    <row r="49" spans="1:6" ht="9" customHeight="1" x14ac:dyDescent="0.2">
      <c r="A49" s="48"/>
      <c r="B49" s="45"/>
      <c r="C49" s="50"/>
      <c r="D49" s="50"/>
      <c r="E49" s="50"/>
      <c r="F49" s="50"/>
    </row>
    <row r="50" spans="1:6" ht="9" customHeight="1" x14ac:dyDescent="0.2">
      <c r="A50" s="48"/>
      <c r="B50" s="45"/>
      <c r="C50" s="50"/>
      <c r="D50" s="50"/>
      <c r="E50" s="50"/>
      <c r="F50" s="50"/>
    </row>
    <row r="51" spans="1:6" ht="9" customHeight="1" x14ac:dyDescent="0.2">
      <c r="A51" s="44"/>
      <c r="B51" s="51"/>
      <c r="C51" s="46"/>
      <c r="D51" s="46"/>
      <c r="E51" s="46"/>
      <c r="F51" s="46"/>
    </row>
    <row r="52" spans="1:6" ht="9" customHeight="1" x14ac:dyDescent="0.2">
      <c r="A52" s="44"/>
      <c r="B52" s="51"/>
      <c r="C52" s="50"/>
      <c r="D52" s="50"/>
      <c r="E52" s="50"/>
      <c r="F52" s="46"/>
    </row>
    <row r="53" spans="1:6" ht="9" customHeight="1" x14ac:dyDescent="0.2">
      <c r="A53" s="44"/>
      <c r="B53" s="51"/>
      <c r="C53" s="50"/>
      <c r="D53" s="50"/>
      <c r="E53" s="50"/>
      <c r="F53" s="52"/>
    </row>
    <row r="54" spans="1:6" ht="9" customHeight="1" x14ac:dyDescent="0.2">
      <c r="A54" s="44"/>
      <c r="B54" s="45"/>
      <c r="C54" s="46"/>
      <c r="D54" s="46"/>
      <c r="E54" s="46"/>
      <c r="F54" s="46"/>
    </row>
    <row r="55" spans="1:6" ht="9" customHeight="1" x14ac:dyDescent="0.2">
      <c r="A55" s="44"/>
      <c r="B55" s="45"/>
      <c r="C55" s="46"/>
      <c r="D55" s="46"/>
      <c r="E55" s="46"/>
      <c r="F55" s="46"/>
    </row>
    <row r="56" spans="1:6" ht="9" customHeight="1" x14ac:dyDescent="0.2">
      <c r="A56" s="44"/>
      <c r="B56" s="45"/>
      <c r="C56" s="46"/>
      <c r="D56" s="46"/>
      <c r="E56" s="46"/>
      <c r="F56" s="46"/>
    </row>
    <row r="57" spans="1:6" ht="9" customHeight="1" x14ac:dyDescent="0.2">
      <c r="A57" s="44"/>
      <c r="B57" s="45"/>
      <c r="C57" s="44"/>
      <c r="D57" s="44"/>
      <c r="E57" s="44"/>
      <c r="F57" s="46"/>
    </row>
    <row r="58" spans="1:6" ht="9" customHeight="1" x14ac:dyDescent="0.2">
      <c r="A58" s="44"/>
      <c r="B58" s="45"/>
      <c r="C58" s="46"/>
      <c r="D58" s="46"/>
      <c r="E58" s="46"/>
      <c r="F58" s="46"/>
    </row>
    <row r="59" spans="1:6" ht="9" customHeight="1" x14ac:dyDescent="0.2">
      <c r="A59" s="44"/>
      <c r="B59" s="45"/>
      <c r="C59" s="46"/>
      <c r="D59" s="46"/>
      <c r="E59" s="46"/>
      <c r="F59" s="46"/>
    </row>
    <row r="60" spans="1:6" ht="9" customHeight="1" x14ac:dyDescent="0.2">
      <c r="A60" s="44"/>
      <c r="B60" s="45"/>
      <c r="C60" s="46"/>
      <c r="D60" s="46"/>
      <c r="E60" s="46"/>
      <c r="F60" s="46"/>
    </row>
    <row r="61" spans="1:6" ht="9" customHeight="1" x14ac:dyDescent="0.2">
      <c r="A61" s="44"/>
      <c r="B61" s="45"/>
      <c r="C61" s="46"/>
      <c r="D61" s="46"/>
      <c r="E61" s="46"/>
      <c r="F61" s="46"/>
    </row>
    <row r="62" spans="1:6" ht="9" customHeight="1" x14ac:dyDescent="0.2">
      <c r="A62" s="44"/>
      <c r="B62" s="45"/>
      <c r="C62" s="46"/>
      <c r="D62" s="46"/>
      <c r="E62" s="46"/>
      <c r="F62" s="46"/>
    </row>
    <row r="63" spans="1:6" ht="9" customHeight="1" x14ac:dyDescent="0.2">
      <c r="A63" s="48"/>
      <c r="B63" s="45"/>
      <c r="C63" s="50"/>
      <c r="D63" s="50"/>
      <c r="E63" s="50"/>
      <c r="F63" s="50"/>
    </row>
    <row r="64" spans="1:6" ht="9" customHeight="1" x14ac:dyDescent="0.2">
      <c r="A64" s="44"/>
      <c r="B64" s="45"/>
      <c r="C64" s="46"/>
      <c r="D64" s="46"/>
      <c r="E64" s="46"/>
      <c r="F64" s="46"/>
    </row>
    <row r="65" spans="1:6" ht="9" customHeight="1" x14ac:dyDescent="0.2">
      <c r="A65" s="44"/>
      <c r="B65" s="45"/>
      <c r="C65" s="46"/>
      <c r="D65" s="46"/>
      <c r="E65" s="46"/>
      <c r="F65" s="46"/>
    </row>
    <row r="66" spans="1:6" ht="9" customHeight="1" x14ac:dyDescent="0.2">
      <c r="A66" s="44"/>
      <c r="B66" s="45"/>
      <c r="C66" s="46"/>
      <c r="D66" s="46"/>
      <c r="E66" s="46"/>
      <c r="F66" s="46"/>
    </row>
    <row r="67" spans="1:6" ht="9" customHeight="1" x14ac:dyDescent="0.2">
      <c r="A67" s="44"/>
      <c r="B67" s="45"/>
      <c r="C67" s="46"/>
      <c r="D67" s="46"/>
      <c r="E67" s="46"/>
      <c r="F67" s="46"/>
    </row>
    <row r="68" spans="1:6" ht="9" customHeight="1" x14ac:dyDescent="0.2">
      <c r="A68" s="44"/>
      <c r="B68" s="45"/>
      <c r="C68" s="46"/>
      <c r="D68" s="46"/>
      <c r="E68" s="46"/>
      <c r="F68" s="46"/>
    </row>
    <row r="69" spans="1:6" ht="9" customHeight="1" x14ac:dyDescent="0.2">
      <c r="A69" s="44"/>
      <c r="B69" s="45"/>
      <c r="C69" s="46"/>
      <c r="D69" s="46"/>
      <c r="E69" s="46"/>
      <c r="F69" s="46"/>
    </row>
    <row r="70" spans="1:6" ht="9" customHeight="1" x14ac:dyDescent="0.2">
      <c r="A70" s="44"/>
      <c r="B70" s="45"/>
      <c r="C70" s="46"/>
      <c r="D70" s="46"/>
      <c r="E70" s="46"/>
      <c r="F70" s="46"/>
    </row>
    <row r="71" spans="1:6" ht="9" customHeight="1" x14ac:dyDescent="0.2">
      <c r="A71" s="44"/>
      <c r="B71" s="45"/>
      <c r="C71" s="46"/>
      <c r="D71" s="46"/>
      <c r="E71" s="46"/>
      <c r="F71" s="46"/>
    </row>
    <row r="72" spans="1:6" ht="9" customHeight="1" x14ac:dyDescent="0.2">
      <c r="A72" s="48"/>
      <c r="B72" s="51"/>
      <c r="C72" s="53"/>
      <c r="D72" s="50"/>
      <c r="E72" s="50"/>
      <c r="F72" s="54"/>
    </row>
    <row r="73" spans="1:6" ht="9" customHeight="1" x14ac:dyDescent="0.2">
      <c r="A73" s="48"/>
      <c r="B73" s="51"/>
      <c r="C73" s="53"/>
      <c r="D73" s="50"/>
      <c r="E73" s="50"/>
      <c r="F73" s="54"/>
    </row>
    <row r="74" spans="1:6" ht="9" customHeight="1" x14ac:dyDescent="0.2">
      <c r="A74" s="44"/>
      <c r="B74" s="45"/>
      <c r="C74" s="46"/>
      <c r="D74" s="46"/>
      <c r="E74" s="46"/>
      <c r="F74" s="46"/>
    </row>
    <row r="75" spans="1:6" ht="9" customHeight="1" x14ac:dyDescent="0.2">
      <c r="A75" s="44"/>
      <c r="B75" s="45"/>
      <c r="C75" s="46"/>
      <c r="D75" s="46"/>
      <c r="E75" s="46"/>
      <c r="F75" s="46"/>
    </row>
    <row r="76" spans="1:6" ht="9" customHeight="1" x14ac:dyDescent="0.2">
      <c r="A76" s="44"/>
      <c r="B76" s="45"/>
      <c r="C76" s="46"/>
      <c r="D76" s="46"/>
      <c r="E76" s="46"/>
      <c r="F76" s="46"/>
    </row>
    <row r="77" spans="1:6" ht="9" customHeight="1" x14ac:dyDescent="0.2">
      <c r="A77" s="44"/>
      <c r="B77" s="45"/>
      <c r="C77" s="46"/>
      <c r="D77" s="46"/>
      <c r="E77" s="46"/>
      <c r="F77" s="46"/>
    </row>
    <row r="78" spans="1:6" ht="9" customHeight="1" x14ac:dyDescent="0.2">
      <c r="A78" s="44"/>
      <c r="B78" s="45"/>
      <c r="C78" s="46"/>
      <c r="D78" s="46"/>
      <c r="E78" s="46"/>
      <c r="F78" s="46"/>
    </row>
    <row r="79" spans="1:6" ht="9" customHeight="1" x14ac:dyDescent="0.2">
      <c r="A79" s="44"/>
      <c r="B79" s="45"/>
      <c r="C79" s="46"/>
      <c r="D79" s="46"/>
      <c r="E79" s="46"/>
      <c r="F79" s="46"/>
    </row>
    <row r="80" spans="1:6" ht="9" customHeight="1" x14ac:dyDescent="0.2">
      <c r="A80" s="44"/>
      <c r="B80" s="45"/>
      <c r="C80" s="46"/>
      <c r="D80" s="46"/>
      <c r="E80" s="46"/>
      <c r="F80" s="46"/>
    </row>
    <row r="81" spans="1:6" ht="9" customHeight="1" x14ac:dyDescent="0.2">
      <c r="A81" s="44"/>
      <c r="B81" s="45"/>
      <c r="C81" s="46"/>
      <c r="D81" s="46"/>
      <c r="E81" s="46"/>
      <c r="F81" s="46"/>
    </row>
    <row r="82" spans="1:6" ht="9" customHeight="1" x14ac:dyDescent="0.2">
      <c r="A82" s="44"/>
      <c r="B82" s="45"/>
      <c r="C82" s="46"/>
      <c r="D82" s="46"/>
      <c r="E82" s="46"/>
      <c r="F82" s="46"/>
    </row>
    <row r="83" spans="1:6" ht="9" customHeight="1" x14ac:dyDescent="0.2">
      <c r="A83" s="44"/>
      <c r="B83" s="45"/>
      <c r="C83" s="46"/>
      <c r="D83" s="46"/>
      <c r="E83" s="46"/>
      <c r="F83" s="46"/>
    </row>
    <row r="84" spans="1:6" ht="9" customHeight="1" x14ac:dyDescent="0.2">
      <c r="A84" s="48"/>
      <c r="B84" s="49"/>
      <c r="C84" s="50"/>
      <c r="D84" s="50"/>
      <c r="E84" s="50"/>
      <c r="F84" s="50"/>
    </row>
    <row r="85" spans="1:6" ht="9" customHeight="1" x14ac:dyDescent="0.2">
      <c r="A85" s="44"/>
      <c r="B85" s="45"/>
      <c r="C85" s="46"/>
      <c r="D85" s="46"/>
      <c r="E85" s="46"/>
      <c r="F85" s="46"/>
    </row>
    <row r="86" spans="1:6" ht="9" customHeight="1" x14ac:dyDescent="0.2">
      <c r="A86" s="44"/>
      <c r="B86" s="45"/>
      <c r="C86" s="46"/>
      <c r="D86" s="46"/>
      <c r="E86" s="46"/>
      <c r="F86" s="46"/>
    </row>
    <row r="87" spans="1:6" ht="9" customHeight="1" x14ac:dyDescent="0.2">
      <c r="A87" s="44"/>
      <c r="B87" s="45"/>
      <c r="C87" s="46"/>
      <c r="D87" s="46"/>
      <c r="E87" s="46"/>
      <c r="F87" s="46"/>
    </row>
    <row r="88" spans="1:6" ht="9" customHeight="1" x14ac:dyDescent="0.2">
      <c r="A88" s="44"/>
      <c r="B88" s="45"/>
      <c r="C88" s="46"/>
      <c r="D88" s="46"/>
      <c r="E88" s="46"/>
      <c r="F88" s="50"/>
    </row>
  </sheetData>
  <mergeCells count="10">
    <mergeCell ref="B51:B53"/>
    <mergeCell ref="B72:B73"/>
    <mergeCell ref="C72:C73"/>
    <mergeCell ref="F72:F73"/>
    <mergeCell ref="A1:A4"/>
    <mergeCell ref="B1:B4"/>
    <mergeCell ref="C1:C4"/>
    <mergeCell ref="D1:D4"/>
    <mergeCell ref="E1:E4"/>
    <mergeCell ref="F1:F4"/>
  </mergeCells>
  <conditionalFormatting sqref="H5:K7">
    <cfRule type="cellIs" dxfId="13" priority="7" operator="equal">
      <formula>0</formula>
    </cfRule>
  </conditionalFormatting>
  <conditionalFormatting sqref="H11:K11">
    <cfRule type="cellIs" dxfId="12" priority="10" operator="equal">
      <formula>0</formula>
    </cfRule>
  </conditionalFormatting>
  <conditionalFormatting sqref="H15:K15">
    <cfRule type="cellIs" dxfId="11" priority="9" operator="equal">
      <formula>0</formula>
    </cfRule>
  </conditionalFormatting>
  <conditionalFormatting sqref="H19:K19">
    <cfRule type="cellIs" dxfId="10" priority="8" operator="equal">
      <formula>0</formula>
    </cfRule>
  </conditionalFormatting>
  <conditionalFormatting sqref="H23:K24">
    <cfRule type="cellIs" dxfId="9" priority="6" operator="equal">
      <formula>0</formula>
    </cfRule>
  </conditionalFormatting>
  <conditionalFormatting sqref="H28:K28">
    <cfRule type="cellIs" dxfId="8" priority="5" operator="equal">
      <formula>0</formula>
    </cfRule>
  </conditionalFormatting>
  <conditionalFormatting sqref="H31:K31">
    <cfRule type="cellIs" dxfId="7" priority="4" operator="equal">
      <formula>0</formula>
    </cfRule>
  </conditionalFormatting>
  <conditionalFormatting sqref="H36:K36">
    <cfRule type="cellIs" dxfId="6" priority="3" operator="equal">
      <formula>0</formula>
    </cfRule>
  </conditionalFormatting>
  <conditionalFormatting sqref="H39:K39">
    <cfRule type="cellIs" dxfId="5" priority="2" operator="equal">
      <formula>0</formula>
    </cfRule>
  </conditionalFormatting>
  <conditionalFormatting sqref="H42:K42">
    <cfRule type="cellIs" dxfId="4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57896-3A81-4C09-B599-74CEDB18EEFF}">
  <sheetPr>
    <tabColor rgb="FF92D050"/>
  </sheetPr>
  <dimension ref="A1:F106"/>
  <sheetViews>
    <sheetView showGridLines="0" topLeftCell="A32" zoomScaleNormal="100" workbookViewId="0">
      <selection activeCell="E8" sqref="E8"/>
    </sheetView>
  </sheetViews>
  <sheetFormatPr defaultColWidth="43.77734375" defaultRowHeight="9" customHeight="1" x14ac:dyDescent="0.2"/>
  <cols>
    <col min="1" max="1" width="44.44140625" style="2" bestFit="1" customWidth="1"/>
    <col min="2" max="2" width="4.5546875" style="64" bestFit="1" customWidth="1"/>
    <col min="3" max="3" width="16.21875" style="2" customWidth="1"/>
    <col min="4" max="4" width="15.21875" style="2" customWidth="1"/>
    <col min="5" max="5" width="15.21875" style="2" bestFit="1" customWidth="1"/>
    <col min="6" max="6" width="17.44140625" style="2" customWidth="1"/>
    <col min="7" max="16384" width="43.77734375" style="2"/>
  </cols>
  <sheetData>
    <row r="1" spans="1:6" ht="12" customHeight="1" x14ac:dyDescent="0.2">
      <c r="A1" s="3" t="s">
        <v>236</v>
      </c>
      <c r="B1" s="4" t="s">
        <v>2</v>
      </c>
      <c r="C1" s="5" t="str">
        <f>'Teknik PL'!C1</f>
        <v>Sınırlı
Denetimden Geçmiş
Cari Dönem
1 Ocak -30 Haziran 2026</v>
      </c>
      <c r="D1" s="5" t="str">
        <f>'Teknik PL'!D1</f>
        <v>Sınırlı
Denetimden Geçmiş
Cari Dönem
1 Nisan -30 Haziran 2026</v>
      </c>
      <c r="E1" s="34" t="str">
        <f>'Teknik PL'!E1</f>
        <v>Sınırlı
Denetimden Geçmiş
Önceki Dönem
1 Ocak -30 Haziran 2025</v>
      </c>
      <c r="F1" s="5" t="str">
        <f>'Teknik PL'!F1</f>
        <v>Sınırlı
Denetimden Geçmemiş
Önceki Dönem
1 Nisan -30 Haziran 2025</v>
      </c>
    </row>
    <row r="2" spans="1:6" ht="9" customHeight="1" x14ac:dyDescent="0.2">
      <c r="A2" s="3"/>
      <c r="B2" s="4"/>
      <c r="C2" s="5"/>
      <c r="D2" s="5"/>
      <c r="E2" s="35"/>
      <c r="F2" s="5">
        <f>'Teknik PL'!F2</f>
        <v>0</v>
      </c>
    </row>
    <row r="3" spans="1:6" ht="9" customHeight="1" x14ac:dyDescent="0.2">
      <c r="A3" s="3"/>
      <c r="B3" s="4"/>
      <c r="C3" s="5"/>
      <c r="D3" s="5"/>
      <c r="E3" s="35"/>
      <c r="F3" s="5">
        <f>'Teknik PL'!F3</f>
        <v>0</v>
      </c>
    </row>
    <row r="4" spans="1:6" ht="9" customHeight="1" x14ac:dyDescent="0.2">
      <c r="A4" s="3"/>
      <c r="B4" s="4"/>
      <c r="C4" s="5"/>
      <c r="D4" s="5"/>
      <c r="E4" s="36"/>
      <c r="F4" s="5">
        <f>'Teknik PL'!F4</f>
        <v>0</v>
      </c>
    </row>
    <row r="5" spans="1:6" ht="9" customHeight="1" x14ac:dyDescent="0.2">
      <c r="A5" s="37" t="s">
        <v>284</v>
      </c>
      <c r="B5" s="38"/>
      <c r="C5" s="39">
        <v>0</v>
      </c>
      <c r="D5" s="39">
        <v>0</v>
      </c>
      <c r="E5" s="39">
        <v>0</v>
      </c>
      <c r="F5" s="39">
        <v>0</v>
      </c>
    </row>
    <row r="6" spans="1:6" ht="9" customHeight="1" x14ac:dyDescent="0.2">
      <c r="A6" s="55" t="s">
        <v>241</v>
      </c>
      <c r="B6" s="56"/>
      <c r="C6" s="57">
        <v>0</v>
      </c>
      <c r="D6" s="57">
        <v>0</v>
      </c>
      <c r="E6" s="57">
        <v>0</v>
      </c>
      <c r="F6" s="57">
        <v>0</v>
      </c>
    </row>
    <row r="7" spans="1:6" ht="9" customHeight="1" x14ac:dyDescent="0.2">
      <c r="A7" s="55" t="s">
        <v>285</v>
      </c>
      <c r="B7" s="56"/>
      <c r="C7" s="57">
        <v>0</v>
      </c>
      <c r="D7" s="57">
        <v>0</v>
      </c>
      <c r="E7" s="57">
        <v>0</v>
      </c>
      <c r="F7" s="57">
        <v>0</v>
      </c>
    </row>
    <row r="8" spans="1:6" ht="9" customHeight="1" x14ac:dyDescent="0.2">
      <c r="A8" s="55" t="s">
        <v>244</v>
      </c>
      <c r="B8" s="56"/>
      <c r="C8" s="57">
        <v>0</v>
      </c>
      <c r="D8" s="57">
        <v>0</v>
      </c>
      <c r="E8" s="57">
        <v>0</v>
      </c>
      <c r="F8" s="57">
        <v>0</v>
      </c>
    </row>
    <row r="9" spans="1:6" ht="9" customHeight="1" x14ac:dyDescent="0.2">
      <c r="A9" s="55" t="s">
        <v>246</v>
      </c>
      <c r="B9" s="56"/>
      <c r="C9" s="57">
        <v>0</v>
      </c>
      <c r="D9" s="57">
        <v>0</v>
      </c>
      <c r="E9" s="57">
        <v>0</v>
      </c>
      <c r="F9" s="57">
        <v>0</v>
      </c>
    </row>
    <row r="10" spans="1:6" ht="18" x14ac:dyDescent="0.2">
      <c r="A10" s="55" t="s">
        <v>249</v>
      </c>
      <c r="B10" s="56"/>
      <c r="C10" s="57">
        <v>0</v>
      </c>
      <c r="D10" s="57">
        <v>0</v>
      </c>
      <c r="E10" s="57">
        <v>0</v>
      </c>
      <c r="F10" s="57">
        <v>0</v>
      </c>
    </row>
    <row r="11" spans="1:6" ht="9" customHeight="1" x14ac:dyDescent="0.2">
      <c r="A11" s="55" t="s">
        <v>251</v>
      </c>
      <c r="B11" s="56"/>
      <c r="C11" s="57">
        <v>0</v>
      </c>
      <c r="D11" s="57">
        <v>0</v>
      </c>
      <c r="E11" s="57">
        <v>0</v>
      </c>
      <c r="F11" s="57">
        <v>0</v>
      </c>
    </row>
    <row r="12" spans="1:6" ht="9" customHeight="1" x14ac:dyDescent="0.2">
      <c r="A12" s="55" t="s">
        <v>252</v>
      </c>
      <c r="B12" s="56"/>
      <c r="C12" s="57">
        <v>0</v>
      </c>
      <c r="D12" s="57">
        <v>0</v>
      </c>
      <c r="E12" s="57">
        <v>0</v>
      </c>
      <c r="F12" s="57">
        <v>0</v>
      </c>
    </row>
    <row r="13" spans="1:6" ht="18" x14ac:dyDescent="0.2">
      <c r="A13" s="55" t="s">
        <v>255</v>
      </c>
      <c r="B13" s="56"/>
      <c r="C13" s="57">
        <v>0</v>
      </c>
      <c r="D13" s="57">
        <v>0</v>
      </c>
      <c r="E13" s="57">
        <v>0</v>
      </c>
      <c r="F13" s="57">
        <v>0</v>
      </c>
    </row>
    <row r="14" spans="1:6" ht="9" customHeight="1" x14ac:dyDescent="0.2">
      <c r="A14" s="55" t="s">
        <v>256</v>
      </c>
      <c r="B14" s="56"/>
      <c r="C14" s="57">
        <v>0</v>
      </c>
      <c r="D14" s="57">
        <v>0</v>
      </c>
      <c r="E14" s="57">
        <v>0</v>
      </c>
      <c r="F14" s="57">
        <v>0</v>
      </c>
    </row>
    <row r="15" spans="1:6" ht="9" customHeight="1" x14ac:dyDescent="0.2">
      <c r="A15" s="55" t="s">
        <v>257</v>
      </c>
      <c r="B15" s="56"/>
      <c r="C15" s="57">
        <v>0</v>
      </c>
      <c r="D15" s="57">
        <v>0</v>
      </c>
      <c r="E15" s="57">
        <v>0</v>
      </c>
      <c r="F15" s="57">
        <v>0</v>
      </c>
    </row>
    <row r="16" spans="1:6" ht="9" customHeight="1" x14ac:dyDescent="0.2">
      <c r="A16" s="55" t="s">
        <v>286</v>
      </c>
      <c r="B16" s="56"/>
      <c r="C16" s="57">
        <v>0</v>
      </c>
      <c r="D16" s="57">
        <v>0</v>
      </c>
      <c r="E16" s="57">
        <v>0</v>
      </c>
      <c r="F16" s="57">
        <v>0</v>
      </c>
    </row>
    <row r="17" spans="1:6" ht="9" customHeight="1" x14ac:dyDescent="0.2">
      <c r="A17" s="55" t="s">
        <v>287</v>
      </c>
      <c r="B17" s="56"/>
      <c r="C17" s="57">
        <v>0</v>
      </c>
      <c r="D17" s="57">
        <v>0</v>
      </c>
      <c r="E17" s="57">
        <v>0</v>
      </c>
      <c r="F17" s="57">
        <v>0</v>
      </c>
    </row>
    <row r="18" spans="1:6" ht="9" customHeight="1" x14ac:dyDescent="0.2">
      <c r="A18" s="55" t="s">
        <v>288</v>
      </c>
      <c r="B18" s="56"/>
      <c r="C18" s="57">
        <v>0</v>
      </c>
      <c r="D18" s="57">
        <v>0</v>
      </c>
      <c r="E18" s="57">
        <v>0</v>
      </c>
      <c r="F18" s="57">
        <v>0</v>
      </c>
    </row>
    <row r="19" spans="1:6" ht="9" customHeight="1" x14ac:dyDescent="0.2">
      <c r="A19" s="55" t="s">
        <v>289</v>
      </c>
      <c r="B19" s="56"/>
      <c r="C19" s="57">
        <v>0</v>
      </c>
      <c r="D19" s="57">
        <v>0</v>
      </c>
      <c r="E19" s="57">
        <v>0</v>
      </c>
      <c r="F19" s="57">
        <v>0</v>
      </c>
    </row>
    <row r="20" spans="1:6" ht="9" customHeight="1" x14ac:dyDescent="0.2">
      <c r="A20" s="55" t="s">
        <v>290</v>
      </c>
      <c r="B20" s="56"/>
      <c r="C20" s="57">
        <v>0</v>
      </c>
      <c r="D20" s="57">
        <v>0</v>
      </c>
      <c r="E20" s="57">
        <v>0</v>
      </c>
      <c r="F20" s="57">
        <v>0</v>
      </c>
    </row>
    <row r="21" spans="1:6" ht="9" customHeight="1" x14ac:dyDescent="0.2">
      <c r="A21" s="55" t="s">
        <v>291</v>
      </c>
      <c r="B21" s="56"/>
      <c r="C21" s="57">
        <v>0</v>
      </c>
      <c r="D21" s="57">
        <v>0</v>
      </c>
      <c r="E21" s="57">
        <v>0</v>
      </c>
      <c r="F21" s="57">
        <v>0</v>
      </c>
    </row>
    <row r="22" spans="1:6" ht="9" customHeight="1" x14ac:dyDescent="0.2">
      <c r="A22" s="37" t="s">
        <v>292</v>
      </c>
      <c r="B22" s="38"/>
      <c r="C22" s="39">
        <v>0</v>
      </c>
      <c r="D22" s="39">
        <v>0</v>
      </c>
      <c r="E22" s="39">
        <v>0</v>
      </c>
      <c r="F22" s="39">
        <v>0</v>
      </c>
    </row>
    <row r="23" spans="1:6" ht="9" customHeight="1" x14ac:dyDescent="0.2">
      <c r="A23" s="55" t="s">
        <v>264</v>
      </c>
      <c r="B23" s="56"/>
      <c r="C23" s="57">
        <v>0</v>
      </c>
      <c r="D23" s="57">
        <v>0</v>
      </c>
      <c r="E23" s="57">
        <v>0</v>
      </c>
      <c r="F23" s="57">
        <v>0</v>
      </c>
    </row>
    <row r="24" spans="1:6" ht="9" customHeight="1" x14ac:dyDescent="0.2">
      <c r="A24" s="55" t="s">
        <v>265</v>
      </c>
      <c r="B24" s="56"/>
      <c r="C24" s="57">
        <v>0</v>
      </c>
      <c r="D24" s="57">
        <v>0</v>
      </c>
      <c r="E24" s="57">
        <v>0</v>
      </c>
      <c r="F24" s="57">
        <v>0</v>
      </c>
    </row>
    <row r="25" spans="1:6" ht="9" customHeight="1" x14ac:dyDescent="0.2">
      <c r="A25" s="55" t="s">
        <v>266</v>
      </c>
      <c r="B25" s="56"/>
      <c r="C25" s="57">
        <v>0</v>
      </c>
      <c r="D25" s="57">
        <v>0</v>
      </c>
      <c r="E25" s="57">
        <v>0</v>
      </c>
      <c r="F25" s="57">
        <v>0</v>
      </c>
    </row>
    <row r="26" spans="1:6" ht="9" customHeight="1" x14ac:dyDescent="0.2">
      <c r="A26" s="55" t="s">
        <v>267</v>
      </c>
      <c r="B26" s="56"/>
      <c r="C26" s="57">
        <v>0</v>
      </c>
      <c r="D26" s="57">
        <v>0</v>
      </c>
      <c r="E26" s="57">
        <v>0</v>
      </c>
      <c r="F26" s="57">
        <v>0</v>
      </c>
    </row>
    <row r="27" spans="1:6" ht="18" x14ac:dyDescent="0.2">
      <c r="A27" s="55" t="s">
        <v>268</v>
      </c>
      <c r="B27" s="56"/>
      <c r="C27" s="57">
        <v>0</v>
      </c>
      <c r="D27" s="57">
        <v>0</v>
      </c>
      <c r="E27" s="57">
        <v>0</v>
      </c>
      <c r="F27" s="57">
        <v>0</v>
      </c>
    </row>
    <row r="28" spans="1:6" ht="9" customHeight="1" x14ac:dyDescent="0.2">
      <c r="A28" s="55" t="s">
        <v>269</v>
      </c>
      <c r="B28" s="56"/>
      <c r="C28" s="57">
        <v>0</v>
      </c>
      <c r="D28" s="57">
        <v>0</v>
      </c>
      <c r="E28" s="57">
        <v>0</v>
      </c>
      <c r="F28" s="57">
        <v>0</v>
      </c>
    </row>
    <row r="29" spans="1:6" ht="9" customHeight="1" x14ac:dyDescent="0.2">
      <c r="A29" s="55" t="s">
        <v>270</v>
      </c>
      <c r="B29" s="56"/>
      <c r="C29" s="57">
        <v>0</v>
      </c>
      <c r="D29" s="57">
        <v>0</v>
      </c>
      <c r="E29" s="57">
        <v>0</v>
      </c>
      <c r="F29" s="57">
        <v>0</v>
      </c>
    </row>
    <row r="30" spans="1:6" ht="18" x14ac:dyDescent="0.2">
      <c r="A30" s="55" t="s">
        <v>271</v>
      </c>
      <c r="B30" s="56"/>
      <c r="C30" s="57">
        <v>0</v>
      </c>
      <c r="D30" s="57">
        <v>0</v>
      </c>
      <c r="E30" s="57">
        <v>0</v>
      </c>
      <c r="F30" s="57">
        <v>0</v>
      </c>
    </row>
    <row r="31" spans="1:6" ht="9" customHeight="1" x14ac:dyDescent="0.2">
      <c r="A31" s="55" t="s">
        <v>272</v>
      </c>
      <c r="B31" s="56"/>
      <c r="C31" s="57">
        <v>0</v>
      </c>
      <c r="D31" s="57">
        <v>0</v>
      </c>
      <c r="E31" s="57">
        <v>0</v>
      </c>
      <c r="F31" s="57">
        <v>0</v>
      </c>
    </row>
    <row r="32" spans="1:6" ht="9" customHeight="1" x14ac:dyDescent="0.2">
      <c r="A32" s="55" t="s">
        <v>273</v>
      </c>
      <c r="B32" s="56"/>
      <c r="C32" s="57">
        <v>0</v>
      </c>
      <c r="D32" s="57">
        <v>0</v>
      </c>
      <c r="E32" s="57">
        <v>0</v>
      </c>
      <c r="F32" s="57">
        <v>0</v>
      </c>
    </row>
    <row r="33" spans="1:6" ht="18" x14ac:dyDescent="0.2">
      <c r="A33" s="55" t="s">
        <v>293</v>
      </c>
      <c r="B33" s="56"/>
      <c r="C33" s="57">
        <v>0</v>
      </c>
      <c r="D33" s="57">
        <v>0</v>
      </c>
      <c r="E33" s="57">
        <v>0</v>
      </c>
      <c r="F33" s="57">
        <v>0</v>
      </c>
    </row>
    <row r="34" spans="1:6" ht="9" customHeight="1" x14ac:dyDescent="0.2">
      <c r="A34" s="55" t="s">
        <v>294</v>
      </c>
      <c r="B34" s="56"/>
      <c r="C34" s="57">
        <v>0</v>
      </c>
      <c r="D34" s="57">
        <v>0</v>
      </c>
      <c r="E34" s="57">
        <v>0</v>
      </c>
      <c r="F34" s="57">
        <v>0</v>
      </c>
    </row>
    <row r="35" spans="1:6" ht="9" customHeight="1" x14ac:dyDescent="0.2">
      <c r="A35" s="55" t="s">
        <v>295</v>
      </c>
      <c r="B35" s="56"/>
      <c r="C35" s="57">
        <v>0</v>
      </c>
      <c r="D35" s="57">
        <v>0</v>
      </c>
      <c r="E35" s="57">
        <v>0</v>
      </c>
      <c r="F35" s="57">
        <v>0</v>
      </c>
    </row>
    <row r="36" spans="1:6" ht="18" x14ac:dyDescent="0.2">
      <c r="A36" s="55" t="s">
        <v>296</v>
      </c>
      <c r="B36" s="58"/>
      <c r="C36" s="59">
        <v>0</v>
      </c>
      <c r="D36" s="59">
        <v>0</v>
      </c>
      <c r="E36" s="59">
        <v>0</v>
      </c>
      <c r="F36" s="59">
        <v>0</v>
      </c>
    </row>
    <row r="37" spans="1:6" ht="9" customHeight="1" x14ac:dyDescent="0.2">
      <c r="A37" s="60" t="s">
        <v>297</v>
      </c>
      <c r="B37" s="58"/>
      <c r="C37" s="59">
        <v>0</v>
      </c>
      <c r="D37" s="59">
        <v>0</v>
      </c>
      <c r="E37" s="59">
        <v>0</v>
      </c>
      <c r="F37" s="59">
        <v>0</v>
      </c>
    </row>
    <row r="38" spans="1:6" ht="9" customHeight="1" x14ac:dyDescent="0.2">
      <c r="A38" s="60" t="s">
        <v>298</v>
      </c>
      <c r="B38" s="58"/>
      <c r="C38" s="59">
        <v>0</v>
      </c>
      <c r="D38" s="59">
        <v>0</v>
      </c>
      <c r="E38" s="59">
        <v>0</v>
      </c>
      <c r="F38" s="59">
        <v>0</v>
      </c>
    </row>
    <row r="39" spans="1:6" ht="9" customHeight="1" x14ac:dyDescent="0.2">
      <c r="A39" s="55" t="s">
        <v>299</v>
      </c>
      <c r="B39" s="58"/>
      <c r="C39" s="59">
        <v>0</v>
      </c>
      <c r="D39" s="59">
        <v>0</v>
      </c>
      <c r="E39" s="59">
        <v>0</v>
      </c>
      <c r="F39" s="59">
        <v>0</v>
      </c>
    </row>
    <row r="40" spans="1:6" ht="18" x14ac:dyDescent="0.2">
      <c r="A40" s="55" t="s">
        <v>300</v>
      </c>
      <c r="B40" s="58"/>
      <c r="C40" s="59">
        <v>0</v>
      </c>
      <c r="D40" s="59">
        <v>0</v>
      </c>
      <c r="E40" s="59">
        <v>0</v>
      </c>
      <c r="F40" s="59">
        <v>0</v>
      </c>
    </row>
    <row r="41" spans="1:6" ht="9" customHeight="1" x14ac:dyDescent="0.2">
      <c r="A41" s="40" t="s">
        <v>301</v>
      </c>
      <c r="B41" s="58"/>
      <c r="C41" s="59">
        <v>0</v>
      </c>
      <c r="D41" s="59">
        <v>0</v>
      </c>
      <c r="E41" s="59">
        <v>0</v>
      </c>
      <c r="F41" s="59">
        <v>0</v>
      </c>
    </row>
    <row r="42" spans="1:6" ht="9" customHeight="1" x14ac:dyDescent="0.2">
      <c r="A42" s="40" t="s">
        <v>302</v>
      </c>
      <c r="B42" s="58"/>
      <c r="C42" s="59">
        <v>0</v>
      </c>
      <c r="D42" s="59">
        <v>0</v>
      </c>
      <c r="E42" s="59">
        <v>0</v>
      </c>
      <c r="F42" s="59">
        <v>0</v>
      </c>
    </row>
    <row r="43" spans="1:6" ht="9" customHeight="1" x14ac:dyDescent="0.2">
      <c r="A43" s="40" t="s">
        <v>303</v>
      </c>
      <c r="B43" s="58"/>
      <c r="C43" s="59">
        <v>0</v>
      </c>
      <c r="D43" s="59">
        <v>0</v>
      </c>
      <c r="E43" s="59">
        <v>0</v>
      </c>
      <c r="F43" s="59">
        <v>0</v>
      </c>
    </row>
    <row r="44" spans="1:6" ht="9" customHeight="1" x14ac:dyDescent="0.2">
      <c r="A44" s="40" t="s">
        <v>304</v>
      </c>
      <c r="B44" s="58"/>
      <c r="C44" s="59">
        <v>0</v>
      </c>
      <c r="D44" s="59">
        <v>0</v>
      </c>
      <c r="E44" s="59">
        <v>0</v>
      </c>
      <c r="F44" s="59">
        <v>0</v>
      </c>
    </row>
    <row r="45" spans="1:6" ht="9" customHeight="1" x14ac:dyDescent="0.2">
      <c r="A45" s="37" t="s">
        <v>305</v>
      </c>
      <c r="B45" s="38"/>
      <c r="C45" s="39">
        <v>0</v>
      </c>
      <c r="D45" s="39">
        <v>0</v>
      </c>
      <c r="E45" s="39">
        <v>0</v>
      </c>
      <c r="F45" s="39">
        <v>0</v>
      </c>
    </row>
    <row r="46" spans="1:6" ht="9" customHeight="1" x14ac:dyDescent="0.2">
      <c r="A46" s="37" t="s">
        <v>306</v>
      </c>
      <c r="B46" s="38"/>
      <c r="C46" s="39">
        <v>0</v>
      </c>
      <c r="D46" s="39">
        <v>0</v>
      </c>
      <c r="E46" s="39">
        <v>0</v>
      </c>
      <c r="F46" s="39">
        <v>0</v>
      </c>
    </row>
    <row r="47" spans="1:6" ht="9" customHeight="1" x14ac:dyDescent="0.2">
      <c r="A47" s="40" t="s">
        <v>307</v>
      </c>
      <c r="B47" s="58"/>
      <c r="C47" s="59">
        <v>0</v>
      </c>
      <c r="D47" s="59">
        <v>0</v>
      </c>
      <c r="E47" s="59">
        <v>0</v>
      </c>
      <c r="F47" s="59">
        <v>0</v>
      </c>
    </row>
    <row r="48" spans="1:6" ht="9" customHeight="1" x14ac:dyDescent="0.2">
      <c r="A48" s="40" t="s">
        <v>308</v>
      </c>
      <c r="B48" s="58"/>
      <c r="C48" s="59">
        <v>0</v>
      </c>
      <c r="D48" s="59">
        <v>0</v>
      </c>
      <c r="E48" s="59">
        <v>0</v>
      </c>
      <c r="F48" s="59">
        <v>0</v>
      </c>
    </row>
    <row r="49" spans="1:6" ht="9" customHeight="1" x14ac:dyDescent="0.2">
      <c r="A49" s="40" t="s">
        <v>309</v>
      </c>
      <c r="B49" s="58"/>
      <c r="C49" s="59">
        <v>0</v>
      </c>
      <c r="D49" s="59">
        <v>0</v>
      </c>
      <c r="E49" s="59">
        <v>0</v>
      </c>
      <c r="F49" s="59">
        <v>0</v>
      </c>
    </row>
    <row r="50" spans="1:6" ht="9" customHeight="1" x14ac:dyDescent="0.2">
      <c r="A50" s="40" t="s">
        <v>310</v>
      </c>
      <c r="B50" s="58"/>
      <c r="C50" s="59">
        <v>0</v>
      </c>
      <c r="D50" s="59">
        <v>0</v>
      </c>
      <c r="E50" s="59">
        <v>0</v>
      </c>
      <c r="F50" s="59">
        <v>0</v>
      </c>
    </row>
    <row r="51" spans="1:6" ht="9" customHeight="1" x14ac:dyDescent="0.2">
      <c r="A51" s="40" t="s">
        <v>311</v>
      </c>
      <c r="B51" s="58"/>
      <c r="C51" s="59">
        <v>0</v>
      </c>
      <c r="D51" s="59">
        <v>0</v>
      </c>
      <c r="E51" s="59">
        <v>0</v>
      </c>
      <c r="F51" s="59">
        <v>0</v>
      </c>
    </row>
    <row r="52" spans="1:6" ht="9" customHeight="1" x14ac:dyDescent="0.2">
      <c r="A52" s="40" t="s">
        <v>312</v>
      </c>
      <c r="B52" s="58"/>
      <c r="C52" s="59">
        <v>0</v>
      </c>
      <c r="D52" s="59">
        <v>0</v>
      </c>
      <c r="E52" s="59">
        <v>0</v>
      </c>
      <c r="F52" s="59">
        <v>0</v>
      </c>
    </row>
    <row r="53" spans="1:6" ht="9" customHeight="1" x14ac:dyDescent="0.2">
      <c r="A53" s="40" t="s">
        <v>313</v>
      </c>
      <c r="B53" s="58"/>
      <c r="C53" s="59">
        <v>0</v>
      </c>
      <c r="D53" s="59">
        <v>0</v>
      </c>
      <c r="E53" s="59">
        <v>0</v>
      </c>
      <c r="F53" s="59">
        <v>0</v>
      </c>
    </row>
    <row r="54" spans="1:6" ht="9" customHeight="1" x14ac:dyDescent="0.2">
      <c r="A54" s="37" t="s">
        <v>314</v>
      </c>
      <c r="B54" s="38"/>
      <c r="C54" s="39">
        <v>0</v>
      </c>
      <c r="D54" s="39">
        <v>0</v>
      </c>
      <c r="E54" s="39">
        <v>0</v>
      </c>
      <c r="F54" s="39">
        <v>0</v>
      </c>
    </row>
    <row r="55" spans="1:6" ht="9" customHeight="1" x14ac:dyDescent="0.2">
      <c r="A55" s="40" t="s">
        <v>315</v>
      </c>
      <c r="B55" s="58"/>
      <c r="C55" s="59">
        <v>0</v>
      </c>
      <c r="D55" s="59">
        <v>0</v>
      </c>
      <c r="E55" s="59">
        <v>0</v>
      </c>
      <c r="F55" s="59">
        <v>0</v>
      </c>
    </row>
    <row r="56" spans="1:6" ht="9" customHeight="1" x14ac:dyDescent="0.2">
      <c r="A56" s="40" t="s">
        <v>316</v>
      </c>
      <c r="B56" s="58"/>
      <c r="C56" s="59">
        <v>0</v>
      </c>
      <c r="D56" s="59">
        <v>0</v>
      </c>
      <c r="E56" s="59">
        <v>0</v>
      </c>
      <c r="F56" s="59">
        <v>0</v>
      </c>
    </row>
    <row r="57" spans="1:6" ht="9" customHeight="1" x14ac:dyDescent="0.2">
      <c r="A57" s="40" t="s">
        <v>317</v>
      </c>
      <c r="B57" s="58"/>
      <c r="C57" s="59">
        <v>0</v>
      </c>
      <c r="D57" s="59">
        <v>0</v>
      </c>
      <c r="E57" s="59">
        <v>0</v>
      </c>
      <c r="F57" s="59">
        <v>0</v>
      </c>
    </row>
    <row r="58" spans="1:6" ht="9" customHeight="1" x14ac:dyDescent="0.2">
      <c r="A58" s="40" t="s">
        <v>318</v>
      </c>
      <c r="B58" s="58"/>
      <c r="C58" s="59">
        <v>0</v>
      </c>
      <c r="D58" s="59">
        <v>0</v>
      </c>
      <c r="E58" s="59">
        <v>0</v>
      </c>
      <c r="F58" s="59">
        <v>0</v>
      </c>
    </row>
    <row r="59" spans="1:6" ht="9" customHeight="1" x14ac:dyDescent="0.2">
      <c r="A59" s="37" t="s">
        <v>319</v>
      </c>
      <c r="B59" s="38"/>
      <c r="C59" s="39">
        <f>+SUM(C5,C23)</f>
        <v>0</v>
      </c>
      <c r="D59" s="39">
        <f t="shared" ref="D59:F59" si="0">+SUM(D5,D23)</f>
        <v>0</v>
      </c>
      <c r="E59" s="39">
        <f t="shared" si="0"/>
        <v>0</v>
      </c>
      <c r="F59" s="39">
        <f t="shared" si="0"/>
        <v>0</v>
      </c>
    </row>
    <row r="60" spans="1:6" ht="9" customHeight="1" x14ac:dyDescent="0.2">
      <c r="A60" s="44"/>
      <c r="B60" s="61"/>
      <c r="C60" s="46"/>
      <c r="D60" s="46"/>
      <c r="E60" s="46"/>
      <c r="F60" s="46"/>
    </row>
    <row r="61" spans="1:6" ht="9" customHeight="1" x14ac:dyDescent="0.2">
      <c r="A61" s="44"/>
      <c r="B61" s="61"/>
      <c r="C61" s="46"/>
      <c r="D61" s="46"/>
      <c r="E61" s="46"/>
      <c r="F61" s="46"/>
    </row>
    <row r="62" spans="1:6" ht="9" customHeight="1" x14ac:dyDescent="0.2">
      <c r="A62" s="44"/>
      <c r="B62" s="61"/>
      <c r="C62" s="46"/>
      <c r="D62" s="46"/>
      <c r="E62" s="46"/>
      <c r="F62" s="46"/>
    </row>
    <row r="63" spans="1:6" ht="9" customHeight="1" x14ac:dyDescent="0.2">
      <c r="A63" s="44"/>
      <c r="B63" s="61"/>
      <c r="C63" s="46"/>
      <c r="D63" s="46"/>
      <c r="E63" s="46"/>
      <c r="F63" s="46"/>
    </row>
    <row r="64" spans="1:6" ht="9" customHeight="1" x14ac:dyDescent="0.2">
      <c r="A64" s="48"/>
      <c r="B64" s="62"/>
      <c r="C64" s="46"/>
      <c r="D64" s="46"/>
      <c r="E64" s="46"/>
      <c r="F64" s="46"/>
    </row>
    <row r="66" spans="1:6" ht="9" customHeight="1" x14ac:dyDescent="0.2">
      <c r="A66" s="48"/>
      <c r="B66" s="61"/>
      <c r="C66" s="50"/>
      <c r="D66" s="50"/>
      <c r="E66" s="50"/>
      <c r="F66" s="50"/>
    </row>
    <row r="67" spans="1:6" ht="9" customHeight="1" x14ac:dyDescent="0.2">
      <c r="A67" s="48"/>
      <c r="B67" s="61"/>
      <c r="C67" s="50"/>
      <c r="D67" s="50"/>
      <c r="E67" s="50"/>
      <c r="F67" s="50"/>
    </row>
    <row r="68" spans="1:6" ht="9" customHeight="1" x14ac:dyDescent="0.2">
      <c r="A68" s="48"/>
      <c r="B68" s="61"/>
      <c r="C68" s="50"/>
      <c r="D68" s="50"/>
      <c r="E68" s="50"/>
      <c r="F68" s="50"/>
    </row>
    <row r="69" spans="1:6" ht="9" customHeight="1" x14ac:dyDescent="0.2">
      <c r="A69" s="44"/>
      <c r="B69" s="63"/>
      <c r="C69" s="46"/>
      <c r="D69" s="46"/>
      <c r="E69" s="46"/>
      <c r="F69" s="46"/>
    </row>
    <row r="70" spans="1:6" ht="9" customHeight="1" x14ac:dyDescent="0.2">
      <c r="A70" s="44"/>
      <c r="B70" s="63"/>
      <c r="C70" s="50"/>
      <c r="D70" s="50"/>
      <c r="E70" s="50"/>
      <c r="F70" s="50"/>
    </row>
    <row r="71" spans="1:6" ht="9" customHeight="1" x14ac:dyDescent="0.2">
      <c r="A71" s="44"/>
      <c r="B71" s="63"/>
      <c r="C71" s="50"/>
      <c r="D71" s="50"/>
      <c r="E71" s="50"/>
      <c r="F71" s="50"/>
    </row>
    <row r="72" spans="1:6" ht="9" customHeight="1" x14ac:dyDescent="0.2">
      <c r="A72" s="44"/>
      <c r="B72" s="61"/>
      <c r="C72" s="46"/>
      <c r="D72" s="46"/>
      <c r="E72" s="46"/>
      <c r="F72" s="46"/>
    </row>
    <row r="73" spans="1:6" ht="9" customHeight="1" x14ac:dyDescent="0.2">
      <c r="A73" s="44"/>
      <c r="B73" s="61"/>
      <c r="C73" s="46"/>
      <c r="D73" s="46"/>
      <c r="E73" s="46"/>
      <c r="F73" s="46"/>
    </row>
    <row r="74" spans="1:6" ht="9" customHeight="1" x14ac:dyDescent="0.2">
      <c r="A74" s="44"/>
      <c r="B74" s="61"/>
      <c r="C74" s="46"/>
      <c r="D74" s="46"/>
      <c r="E74" s="46"/>
      <c r="F74" s="46"/>
    </row>
    <row r="75" spans="1:6" ht="9" customHeight="1" x14ac:dyDescent="0.2">
      <c r="A75" s="44"/>
      <c r="B75" s="61"/>
      <c r="C75" s="44"/>
      <c r="D75" s="44"/>
      <c r="E75" s="44"/>
      <c r="F75" s="44"/>
    </row>
    <row r="76" spans="1:6" ht="9" customHeight="1" x14ac:dyDescent="0.2">
      <c r="A76" s="44"/>
      <c r="B76" s="61"/>
      <c r="C76" s="46"/>
      <c r="D76" s="46"/>
      <c r="E76" s="46"/>
      <c r="F76" s="46"/>
    </row>
    <row r="77" spans="1:6" ht="9" customHeight="1" x14ac:dyDescent="0.2">
      <c r="A77" s="44"/>
      <c r="B77" s="61"/>
      <c r="C77" s="46"/>
      <c r="D77" s="46"/>
      <c r="E77" s="46"/>
      <c r="F77" s="46"/>
    </row>
    <row r="78" spans="1:6" ht="9" customHeight="1" x14ac:dyDescent="0.2">
      <c r="A78" s="44"/>
      <c r="B78" s="61"/>
      <c r="C78" s="46"/>
      <c r="D78" s="46"/>
      <c r="E78" s="46"/>
      <c r="F78" s="46"/>
    </row>
    <row r="79" spans="1:6" ht="9" customHeight="1" x14ac:dyDescent="0.2">
      <c r="A79" s="44"/>
      <c r="B79" s="61"/>
      <c r="C79" s="46"/>
      <c r="D79" s="46"/>
      <c r="E79" s="46"/>
      <c r="F79" s="46"/>
    </row>
    <row r="80" spans="1:6" ht="9" customHeight="1" x14ac:dyDescent="0.2">
      <c r="A80" s="44"/>
      <c r="B80" s="61"/>
      <c r="C80" s="46"/>
      <c r="D80" s="46"/>
      <c r="E80" s="46"/>
      <c r="F80" s="46"/>
    </row>
    <row r="81" spans="1:6" ht="9" customHeight="1" x14ac:dyDescent="0.2">
      <c r="A81" s="48"/>
      <c r="B81" s="61"/>
      <c r="C81" s="50"/>
      <c r="D81" s="50"/>
      <c r="E81" s="50"/>
      <c r="F81" s="50"/>
    </row>
    <row r="82" spans="1:6" ht="9" customHeight="1" x14ac:dyDescent="0.2">
      <c r="A82" s="44"/>
      <c r="B82" s="61"/>
      <c r="C82" s="46"/>
      <c r="D82" s="46"/>
      <c r="E82" s="46"/>
      <c r="F82" s="46"/>
    </row>
    <row r="83" spans="1:6" ht="9" customHeight="1" x14ac:dyDescent="0.2">
      <c r="A83" s="44"/>
      <c r="B83" s="61"/>
      <c r="C83" s="46"/>
      <c r="D83" s="46"/>
      <c r="E83" s="46"/>
      <c r="F83" s="46"/>
    </row>
    <row r="84" spans="1:6" ht="9" customHeight="1" x14ac:dyDescent="0.2">
      <c r="A84" s="44"/>
      <c r="B84" s="61"/>
      <c r="C84" s="46"/>
      <c r="D84" s="46"/>
      <c r="E84" s="46"/>
      <c r="F84" s="46"/>
    </row>
    <row r="85" spans="1:6" ht="9" customHeight="1" x14ac:dyDescent="0.2">
      <c r="A85" s="44"/>
      <c r="B85" s="61"/>
      <c r="C85" s="46"/>
      <c r="D85" s="46"/>
      <c r="E85" s="46"/>
      <c r="F85" s="46"/>
    </row>
    <row r="86" spans="1:6" ht="9" customHeight="1" x14ac:dyDescent="0.2">
      <c r="A86" s="44"/>
      <c r="B86" s="61"/>
      <c r="C86" s="46"/>
      <c r="D86" s="46"/>
      <c r="E86" s="46"/>
      <c r="F86" s="46"/>
    </row>
    <row r="87" spans="1:6" ht="9" customHeight="1" x14ac:dyDescent="0.2">
      <c r="A87" s="44"/>
      <c r="B87" s="61"/>
      <c r="C87" s="46"/>
      <c r="D87" s="46"/>
      <c r="E87" s="46"/>
      <c r="F87" s="46"/>
    </row>
    <row r="88" spans="1:6" ht="9" customHeight="1" x14ac:dyDescent="0.2">
      <c r="A88" s="44"/>
      <c r="B88" s="61"/>
      <c r="C88" s="46"/>
      <c r="D88" s="46"/>
      <c r="E88" s="46"/>
      <c r="F88" s="46"/>
    </row>
    <row r="89" spans="1:6" ht="9" customHeight="1" x14ac:dyDescent="0.2">
      <c r="A89" s="44"/>
      <c r="B89" s="61"/>
      <c r="C89" s="46"/>
      <c r="D89" s="46"/>
      <c r="E89" s="46"/>
      <c r="F89" s="46"/>
    </row>
    <row r="90" spans="1:6" ht="9" customHeight="1" x14ac:dyDescent="0.2">
      <c r="A90" s="48"/>
      <c r="B90" s="63"/>
      <c r="C90" s="50"/>
      <c r="D90" s="50"/>
      <c r="E90" s="50"/>
      <c r="F90" s="50"/>
    </row>
    <row r="91" spans="1:6" ht="9" customHeight="1" x14ac:dyDescent="0.2">
      <c r="A91" s="48"/>
      <c r="B91" s="63"/>
      <c r="C91" s="50"/>
      <c r="D91" s="50"/>
      <c r="E91" s="50"/>
      <c r="F91" s="50"/>
    </row>
    <row r="92" spans="1:6" ht="9" customHeight="1" x14ac:dyDescent="0.2">
      <c r="A92" s="44"/>
      <c r="B92" s="61"/>
      <c r="C92" s="46"/>
      <c r="D92" s="46"/>
      <c r="E92" s="46"/>
      <c r="F92" s="46"/>
    </row>
    <row r="93" spans="1:6" ht="9" customHeight="1" x14ac:dyDescent="0.2">
      <c r="A93" s="44"/>
      <c r="B93" s="61"/>
      <c r="C93" s="46"/>
      <c r="D93" s="46"/>
      <c r="E93" s="46"/>
      <c r="F93" s="46"/>
    </row>
    <row r="94" spans="1:6" ht="9" customHeight="1" x14ac:dyDescent="0.2">
      <c r="A94" s="44"/>
      <c r="B94" s="61"/>
      <c r="C94" s="46"/>
      <c r="D94" s="46"/>
      <c r="E94" s="46"/>
      <c r="F94" s="46"/>
    </row>
    <row r="95" spans="1:6" ht="9" customHeight="1" x14ac:dyDescent="0.2">
      <c r="A95" s="44"/>
      <c r="B95" s="61"/>
      <c r="C95" s="46"/>
      <c r="D95" s="46"/>
      <c r="E95" s="46"/>
      <c r="F95" s="46"/>
    </row>
    <row r="96" spans="1:6" ht="9" customHeight="1" x14ac:dyDescent="0.2">
      <c r="A96" s="44"/>
      <c r="B96" s="61"/>
      <c r="C96" s="46"/>
      <c r="D96" s="46"/>
      <c r="E96" s="46"/>
      <c r="F96" s="46"/>
    </row>
    <row r="97" spans="1:6" ht="9" customHeight="1" x14ac:dyDescent="0.2">
      <c r="A97" s="44"/>
      <c r="B97" s="61"/>
      <c r="C97" s="46"/>
      <c r="D97" s="46"/>
      <c r="E97" s="46"/>
      <c r="F97" s="46"/>
    </row>
    <row r="98" spans="1:6" ht="9" customHeight="1" x14ac:dyDescent="0.2">
      <c r="A98" s="44"/>
      <c r="B98" s="61"/>
      <c r="C98" s="46"/>
      <c r="D98" s="46"/>
      <c r="E98" s="46"/>
      <c r="F98" s="46"/>
    </row>
    <row r="99" spans="1:6" ht="9" customHeight="1" x14ac:dyDescent="0.2">
      <c r="A99" s="44"/>
      <c r="B99" s="61"/>
      <c r="C99" s="46"/>
      <c r="D99" s="46"/>
      <c r="E99" s="46"/>
      <c r="F99" s="46"/>
    </row>
    <row r="100" spans="1:6" ht="9" customHeight="1" x14ac:dyDescent="0.2">
      <c r="A100" s="44"/>
      <c r="B100" s="61"/>
      <c r="C100" s="46"/>
      <c r="D100" s="46"/>
      <c r="E100" s="46"/>
      <c r="F100" s="46"/>
    </row>
    <row r="101" spans="1:6" ht="9" customHeight="1" x14ac:dyDescent="0.2">
      <c r="A101" s="44"/>
      <c r="B101" s="61"/>
      <c r="C101" s="46"/>
      <c r="D101" s="46"/>
      <c r="E101" s="46"/>
      <c r="F101" s="46"/>
    </row>
    <row r="102" spans="1:6" ht="9" customHeight="1" x14ac:dyDescent="0.2">
      <c r="A102" s="48"/>
      <c r="B102" s="62"/>
      <c r="C102" s="50"/>
      <c r="D102" s="50"/>
      <c r="E102" s="50"/>
      <c r="F102" s="50"/>
    </row>
    <row r="103" spans="1:6" ht="9" customHeight="1" x14ac:dyDescent="0.2">
      <c r="A103" s="44"/>
      <c r="B103" s="61"/>
      <c r="C103" s="46"/>
      <c r="D103" s="46"/>
      <c r="E103" s="46"/>
      <c r="F103" s="46"/>
    </row>
    <row r="104" spans="1:6" ht="9" customHeight="1" x14ac:dyDescent="0.2">
      <c r="A104" s="44"/>
      <c r="B104" s="61"/>
      <c r="C104" s="46"/>
      <c r="D104" s="46"/>
      <c r="E104" s="46"/>
      <c r="F104" s="46"/>
    </row>
    <row r="105" spans="1:6" ht="9" customHeight="1" x14ac:dyDescent="0.2">
      <c r="A105" s="44"/>
      <c r="B105" s="61"/>
      <c r="C105" s="46"/>
      <c r="D105" s="46"/>
      <c r="E105" s="46"/>
      <c r="F105" s="46"/>
    </row>
    <row r="106" spans="1:6" ht="9" customHeight="1" x14ac:dyDescent="0.2">
      <c r="A106" s="44"/>
      <c r="B106" s="61"/>
      <c r="C106" s="46"/>
      <c r="D106" s="46"/>
      <c r="E106" s="46"/>
      <c r="F106" s="46"/>
    </row>
  </sheetData>
  <mergeCells count="8">
    <mergeCell ref="B69:B71"/>
    <mergeCell ref="B90:B91"/>
    <mergeCell ref="A1:A4"/>
    <mergeCell ref="B1:B4"/>
    <mergeCell ref="C1:C4"/>
    <mergeCell ref="D1:D4"/>
    <mergeCell ref="E1:E4"/>
    <mergeCell ref="F1:F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Teknik Olmayan PL (Cons)</vt:lpstr>
      <vt:lpstr>Cari Varlıklar</vt:lpstr>
      <vt:lpstr>Cari Olmayan Varlıklar (Cons)</vt:lpstr>
      <vt:lpstr>Kısa Vadeli Yükümlülükler</vt:lpstr>
      <vt:lpstr>Uzun Vadeli Yükümlülükler (Con)</vt:lpstr>
      <vt:lpstr>Özsermaye (Cons)</vt:lpstr>
      <vt:lpstr>Teknik PL</vt:lpstr>
      <vt:lpstr>Teknik PL 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BERK KAYAKIRAN</dc:creator>
  <cp:lastModifiedBy>MEHMET BERK KAYAKIRAN</cp:lastModifiedBy>
  <dcterms:created xsi:type="dcterms:W3CDTF">2026-07-14T06:16:08Z</dcterms:created>
  <dcterms:modified xsi:type="dcterms:W3CDTF">2026-07-14T06:19:11Z</dcterms:modified>
</cp:coreProperties>
</file>